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NINA~1.NIG\APPDATA\LOCAL\TEMP\OSTEMP\0016C1F8\CACHE\04\10\3F\"/>
    </mc:Choice>
  </mc:AlternateContent>
  <xr:revisionPtr revIDLastSave="0" documentId="8_{1BF07189-833C-4D68-9FBC-F127C645F5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PH 1-3, 5 BGL" sheetId="2" r:id="rId1"/>
    <sheet name="LPH 1-3, 5 HarlingerStr" sheetId="3" r:id="rId2"/>
  </sheets>
  <definedNames>
    <definedName name="_xlnm.Print_Area" localSheetId="0">'LPH 1-3, 5 BGL'!$A$1:$G$116</definedName>
    <definedName name="_xlnm.Print_Area" localSheetId="1">'LPH 1-3, 5 HarlingerStr'!$A$1:$G$116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3" i="3" l="1"/>
  <c r="G82" i="3"/>
  <c r="G81" i="3"/>
  <c r="G80" i="3"/>
  <c r="G79" i="3"/>
  <c r="G78" i="3"/>
  <c r="G76" i="3"/>
  <c r="G64" i="3"/>
  <c r="G62" i="3"/>
  <c r="G61" i="3"/>
  <c r="G60" i="3"/>
  <c r="G59" i="3"/>
  <c r="G50" i="3"/>
  <c r="G49" i="3"/>
  <c r="G48" i="3"/>
  <c r="G47" i="3"/>
  <c r="G46" i="3"/>
  <c r="G45" i="3"/>
  <c r="G34" i="3"/>
  <c r="G32" i="3"/>
  <c r="G31" i="3"/>
  <c r="G30" i="3"/>
  <c r="G29" i="3"/>
  <c r="G28" i="3"/>
  <c r="F18" i="3"/>
  <c r="G18" i="3" s="1"/>
  <c r="C19" i="3" s="1"/>
  <c r="A116" i="2"/>
  <c r="G83" i="2"/>
  <c r="G82" i="2"/>
  <c r="G81" i="2"/>
  <c r="G80" i="2"/>
  <c r="G79" i="2"/>
  <c r="G78" i="2"/>
  <c r="G64" i="2"/>
  <c r="G50" i="2"/>
  <c r="G49" i="2"/>
  <c r="G48" i="2"/>
  <c r="G47" i="2"/>
  <c r="G46" i="2"/>
  <c r="G45" i="2"/>
  <c r="G34" i="2"/>
  <c r="F18" i="2"/>
  <c r="G18" i="2" s="1"/>
  <c r="C19" i="2" s="1"/>
  <c r="G43" i="3" l="1"/>
  <c r="G43" i="2"/>
  <c r="G57" i="3"/>
  <c r="F74" i="3" s="1"/>
  <c r="G74" i="3" s="1"/>
  <c r="G72" i="3" s="1"/>
  <c r="G26" i="3"/>
  <c r="F41" i="3" s="1"/>
  <c r="G41" i="3" s="1"/>
  <c r="G39" i="3" s="1"/>
  <c r="A115" i="3"/>
  <c r="A107" i="3"/>
  <c r="B116" i="3"/>
  <c r="A114" i="3"/>
  <c r="A106" i="3"/>
  <c r="A110" i="3"/>
  <c r="A113" i="3"/>
  <c r="A105" i="3"/>
  <c r="A109" i="3"/>
  <c r="A108" i="3"/>
  <c r="A112" i="3"/>
  <c r="A104" i="3"/>
  <c r="A111" i="3"/>
  <c r="A103" i="3"/>
  <c r="G76" i="2"/>
  <c r="A108" i="2"/>
  <c r="A115" i="2"/>
  <c r="G62" i="2" s="1"/>
  <c r="A107" i="2"/>
  <c r="A111" i="2"/>
  <c r="G32" i="2" s="1"/>
  <c r="A105" i="2"/>
  <c r="G30" i="2" s="1"/>
  <c r="A114" i="2"/>
  <c r="G61" i="2" s="1"/>
  <c r="A106" i="2"/>
  <c r="G31" i="2" s="1"/>
  <c r="A113" i="2"/>
  <c r="G60" i="2" s="1"/>
  <c r="A103" i="2"/>
  <c r="G28" i="2" s="1"/>
  <c r="A112" i="2"/>
  <c r="G59" i="2" s="1"/>
  <c r="A104" i="2"/>
  <c r="G29" i="2" s="1"/>
  <c r="A110" i="2"/>
  <c r="B116" i="2"/>
  <c r="A109" i="2"/>
  <c r="G52" i="3" l="1"/>
  <c r="F88" i="3" s="1"/>
  <c r="G88" i="3" s="1"/>
  <c r="G99" i="3" s="1"/>
  <c r="C116" i="3"/>
  <c r="G85" i="3"/>
  <c r="F89" i="3" s="1"/>
  <c r="G89" i="3" s="1"/>
  <c r="G100" i="3" s="1"/>
  <c r="A116" i="3"/>
  <c r="G57" i="2"/>
  <c r="G26" i="2"/>
  <c r="G95" i="3" l="1"/>
  <c r="G96" i="3" s="1"/>
  <c r="F41" i="2"/>
  <c r="G41" i="2" s="1"/>
  <c r="G39" i="2" s="1"/>
  <c r="G52" i="2" s="1"/>
  <c r="C116" i="2"/>
  <c r="F74" i="2"/>
  <c r="G74" i="2" s="1"/>
  <c r="G72" i="2" s="1"/>
  <c r="G85" i="2" s="1"/>
  <c r="G97" i="3" l="1"/>
  <c r="G93" i="3" s="1"/>
  <c r="F89" i="2"/>
  <c r="G89" i="2" s="1"/>
  <c r="G100" i="2" s="1"/>
  <c r="F88" i="2"/>
  <c r="G88" i="2" s="1"/>
  <c r="G99" i="2" s="1"/>
  <c r="G95" i="2" l="1"/>
  <c r="G96" i="2" s="1"/>
  <c r="G97" i="2" s="1"/>
  <c r="G93" i="2" s="1"/>
</calcChain>
</file>

<file path=xl/sharedStrings.xml><?xml version="1.0" encoding="utf-8"?>
<sst xmlns="http://schemas.openxmlformats.org/spreadsheetml/2006/main" count="240" uniqueCount="77">
  <si>
    <t>Grundleistungen:</t>
  </si>
  <si>
    <t>Leistungsbild - § 45 HOAI:</t>
  </si>
  <si>
    <t>Verkehrsanlagen</t>
  </si>
  <si>
    <t>Interpolierter Honorarmindestsatz:</t>
  </si>
  <si>
    <t>Honrarzone gemäß § 5 HOAI</t>
  </si>
  <si>
    <t>III</t>
  </si>
  <si>
    <t>anrechenbare Kosten</t>
  </si>
  <si>
    <t>Mindestsatz</t>
  </si>
  <si>
    <t xml:space="preserve"> in Verbindung mit Anlage 3.4 HOAI: </t>
  </si>
  <si>
    <t>Anrechenbare Kosten:</t>
  </si>
  <si>
    <t>netto</t>
  </si>
  <si>
    <t>Baukosten:</t>
  </si>
  <si>
    <t>Honorarsatz nach § 48 HOAI:</t>
  </si>
  <si>
    <t>Leistungsbild Verkehrsanlagen § 47 HOAI</t>
  </si>
  <si>
    <t>Leistungsphase</t>
  </si>
  <si>
    <t>HOAI</t>
  </si>
  <si>
    <t>Honorar [€]</t>
  </si>
  <si>
    <t>Vorbereitung bei der Vergabe</t>
  </si>
  <si>
    <t>Mitwirkung bei der Vergabe</t>
  </si>
  <si>
    <t>Bauoberleitung</t>
  </si>
  <si>
    <t>Objektbetreuung</t>
  </si>
  <si>
    <t>Besondere Leistungen § 47 HOAI</t>
  </si>
  <si>
    <t>Leistung</t>
  </si>
  <si>
    <t xml:space="preserve">Kostenkontrolle:  </t>
  </si>
  <si>
    <t xml:space="preserve">Prüfen von Nachträgen:  </t>
  </si>
  <si>
    <t xml:space="preserve">Erstellen eines Bestandsplans:  </t>
  </si>
  <si>
    <t xml:space="preserve">Örtliche Bauüberwachung:  </t>
  </si>
  <si>
    <t>Aufwand</t>
  </si>
  <si>
    <t xml:space="preserve">Projektingenieur:  </t>
  </si>
  <si>
    <t xml:space="preserve">Techniker / Zeichner:  </t>
  </si>
  <si>
    <t xml:space="preserve">Vermessungsingenieur:  </t>
  </si>
  <si>
    <t xml:space="preserve">Vermesstechniker:  </t>
  </si>
  <si>
    <t xml:space="preserve">Geschäftsführer:  </t>
  </si>
  <si>
    <t xml:space="preserve">Fahrtkostenpauschale :  </t>
  </si>
  <si>
    <t>Endsumme netto:</t>
  </si>
  <si>
    <t>MwSt 19%:</t>
  </si>
  <si>
    <t>Endsumme brutto:</t>
  </si>
  <si>
    <t>Elektronische Vergabeverfahren: Das Angebot ist ohne Unterschrift gültig!</t>
  </si>
  <si>
    <t>Anschrift des Bieters:</t>
  </si>
  <si>
    <t>Name des Bieters:</t>
  </si>
  <si>
    <t>%</t>
  </si>
  <si>
    <t>Lohnkosten [€]</t>
  </si>
  <si>
    <t>Anteiliger Prozentsatz der Nebenkosten</t>
  </si>
  <si>
    <t>Festgelegt</t>
  </si>
  <si>
    <r>
      <t xml:space="preserve">%   </t>
    </r>
    <r>
      <rPr>
        <i/>
        <sz val="11"/>
        <color theme="1"/>
        <rFont val="Calibri"/>
        <family val="2"/>
        <scheme val="minor"/>
      </rPr>
      <t>von</t>
    </r>
  </si>
  <si>
    <t>Nebenkosten:</t>
  </si>
  <si>
    <r>
      <t xml:space="preserve">Nebenkosten    </t>
    </r>
    <r>
      <rPr>
        <i/>
        <sz val="10"/>
        <color theme="1"/>
        <rFont val="Calibri"/>
        <family val="2"/>
        <scheme val="minor"/>
      </rPr>
      <t>bezogen auf die Gesamtkosten des Leistungsbildes + Besonderen Leistungen</t>
    </r>
  </si>
  <si>
    <t>Gesamtsumme Baumaßnahme</t>
  </si>
  <si>
    <r>
      <t>Mit der Eingabe</t>
    </r>
    <r>
      <rPr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theme="1"/>
        <rFont val="Calibri"/>
        <family val="2"/>
        <scheme val="minor"/>
      </rPr>
      <t>Ja</t>
    </r>
    <r>
      <rPr>
        <sz val="11"/>
        <color theme="1"/>
        <rFont val="Calibri"/>
        <family val="2"/>
        <scheme val="minor"/>
      </rPr>
      <t xml:space="preserve"> in Zelle G21 bestätigen und akzeptieren wir die ermittelte Honorarabrechnung für Ingenieurleistungen nach § 48 HOAI 2021, sowie die prozentuale Verteilung der Leistungsphasen 1-9 nach § 47 HOAI 2021.</t>
    </r>
  </si>
  <si>
    <t>Grundlagenermittlung</t>
  </si>
  <si>
    <t>Vorplanung</t>
  </si>
  <si>
    <t>Entwurfsplanung</t>
  </si>
  <si>
    <t>Genehmigungsplanung</t>
  </si>
  <si>
    <t>Ausführungsplanung</t>
  </si>
  <si>
    <t>Entwurfsvermessung:</t>
  </si>
  <si>
    <t xml:space="preserve"> 10h á</t>
  </si>
  <si>
    <t>4 St á</t>
  </si>
  <si>
    <t>brutto</t>
  </si>
  <si>
    <t>Teil 1</t>
  </si>
  <si>
    <r>
      <t>Zwischensumme  Teil 1:  ∑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Leistungsbild + Besondere Leistungen + Nebenkosten + Zusätzlicher Aufwand</t>
    </r>
  </si>
  <si>
    <t xml:space="preserve">Teil 2: </t>
  </si>
  <si>
    <r>
      <t>Zwischensumme  Teil 2:  ∑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Leistungsbild + Besondere Leistungen + Nebenkosten + Zusätzlicher Aufwand</t>
    </r>
  </si>
  <si>
    <t>Bauvermessung</t>
  </si>
  <si>
    <r>
      <t xml:space="preserve">Auftragssumme Stufe 1: </t>
    </r>
    <r>
      <rPr>
        <i/>
        <sz val="10"/>
        <color theme="1"/>
        <rFont val="Calibri"/>
        <family val="2"/>
        <scheme val="minor"/>
      </rPr>
      <t>Zwischensumme Teil 1 abzgl. Rabatt Teil 1 + 19% MWST</t>
    </r>
  </si>
  <si>
    <r>
      <t xml:space="preserve">Auftragssumme Stufe 2: </t>
    </r>
    <r>
      <rPr>
        <i/>
        <sz val="10"/>
        <color theme="1"/>
        <rFont val="Calibri"/>
        <family val="2"/>
        <scheme val="minor"/>
      </rPr>
      <t>Zwischensumme Teil 2 abzgl. Rabatt Teil 2 + 19% MWST</t>
    </r>
  </si>
  <si>
    <t xml:space="preserve">Erstellen eines Leitungsbestandsplans:  </t>
  </si>
  <si>
    <t>Zusätzlicher Aufwand Teil 2*</t>
  </si>
  <si>
    <t>IV</t>
  </si>
  <si>
    <t>Leistungsverzeichnis zum barrierefreien Ausbau der Bushaltestelle BGL</t>
  </si>
  <si>
    <t>Leistungsverzeichnis zum barrierefreien Ausbau der Bushaltestelle Harlinger Straße</t>
  </si>
  <si>
    <t>LV  Planung Barrierefreier Ausbau Bushaltestelle Bergstadtgymnasium
Leistungsphasen 1-3, 5
Weitere besondere Leistungen</t>
  </si>
  <si>
    <t>LV Planung Barrierefreier Ausbau Bushaltestelle Harlinger Straße
Leistungsphasen 1-3, 5
Weitere besondere Leistungen</t>
  </si>
  <si>
    <t>Pauschal</t>
  </si>
  <si>
    <t>Zusätzlicher Aufwand Teil 1</t>
  </si>
  <si>
    <t>Zusätzlicher Aufwand Teil 2</t>
  </si>
  <si>
    <t>Rabatt auf Teil 1</t>
  </si>
  <si>
    <t>Rabatt auf Teil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</si>
</sst>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00"/>
    <numFmt numFmtId="166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10" fontId="0" fillId="0" borderId="0" xfId="2" applyNumberFormat="1" applyFont="1" applyBorder="1" applyAlignment="1" applyProtection="1">
      <alignment horizontal="center"/>
    </xf>
    <xf numFmtId="0" fontId="0" fillId="0" borderId="0" xfId="0" applyAlignment="1">
      <alignment horizontal="right"/>
    </xf>
    <xf numFmtId="44" fontId="0" fillId="0" borderId="0" xfId="1" applyFont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44" fontId="2" fillId="0" borderId="0" xfId="1" applyFont="1" applyFill="1" applyBorder="1" applyAlignment="1" applyProtection="1">
      <alignment vertical="center"/>
    </xf>
    <xf numFmtId="0" fontId="6" fillId="0" borderId="0" xfId="0" applyFont="1"/>
    <xf numFmtId="0" fontId="0" fillId="0" borderId="4" xfId="0" applyBorder="1"/>
    <xf numFmtId="0" fontId="5" fillId="0" borderId="0" xfId="0" applyFont="1"/>
    <xf numFmtId="0" fontId="8" fillId="0" borderId="0" xfId="0" applyFont="1" applyAlignment="1">
      <alignment wrapText="1"/>
    </xf>
    <xf numFmtId="44" fontId="9" fillId="0" borderId="0" xfId="1" applyFont="1" applyBorder="1" applyAlignment="1" applyProtection="1"/>
    <xf numFmtId="0" fontId="5" fillId="0" borderId="0" xfId="0" applyFont="1" applyAlignment="1">
      <alignment vertical="center"/>
    </xf>
    <xf numFmtId="44" fontId="9" fillId="0" borderId="0" xfId="1" applyFont="1" applyBorder="1" applyAlignment="1" applyProtection="1">
      <alignment vertical="center"/>
    </xf>
    <xf numFmtId="164" fontId="12" fillId="0" borderId="0" xfId="0" applyNumberFormat="1" applyFont="1"/>
    <xf numFmtId="164" fontId="9" fillId="0" borderId="0" xfId="0" applyNumberFormat="1" applyFont="1"/>
    <xf numFmtId="44" fontId="0" fillId="0" borderId="7" xfId="1" applyFont="1" applyBorder="1" applyAlignment="1" applyProtection="1">
      <alignment vertical="center"/>
    </xf>
    <xf numFmtId="44" fontId="5" fillId="0" borderId="0" xfId="1" applyFont="1" applyFill="1" applyBorder="1" applyProtection="1"/>
    <xf numFmtId="44" fontId="4" fillId="0" borderId="0" xfId="1" applyFont="1" applyBorder="1" applyAlignment="1" applyProtection="1"/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13" fillId="0" borderId="0" xfId="0" applyFont="1"/>
    <xf numFmtId="0" fontId="13" fillId="0" borderId="4" xfId="0" applyFont="1" applyBorder="1" applyAlignment="1">
      <alignment horizontal="center"/>
    </xf>
    <xf numFmtId="44" fontId="13" fillId="0" borderId="5" xfId="1" applyFont="1" applyBorder="1" applyAlignment="1" applyProtection="1">
      <alignment horizontal="right"/>
    </xf>
    <xf numFmtId="0" fontId="2" fillId="0" borderId="4" xfId="0" applyFont="1" applyBorder="1"/>
    <xf numFmtId="0" fontId="0" fillId="0" borderId="0" xfId="0" quotePrefix="1" applyAlignment="1">
      <alignment horizontal="right"/>
    </xf>
    <xf numFmtId="6" fontId="2" fillId="0" borderId="0" xfId="0" applyNumberFormat="1" applyFont="1"/>
    <xf numFmtId="6" fontId="2" fillId="0" borderId="5" xfId="0" applyNumberFormat="1" applyFont="1" applyBorder="1" applyAlignment="1">
      <alignment horizontal="center"/>
    </xf>
    <xf numFmtId="44" fontId="0" fillId="0" borderId="5" xfId="1" applyFont="1" applyBorder="1" applyAlignment="1" applyProtection="1"/>
    <xf numFmtId="0" fontId="0" fillId="0" borderId="5" xfId="0" applyBorder="1"/>
    <xf numFmtId="44" fontId="0" fillId="0" borderId="5" xfId="0" applyNumberFormat="1" applyBorder="1"/>
    <xf numFmtId="0" fontId="18" fillId="0" borderId="0" xfId="0" applyFont="1" applyAlignment="1">
      <alignment vertical="top"/>
    </xf>
    <xf numFmtId="0" fontId="16" fillId="0" borderId="0" xfId="0" applyFont="1"/>
    <xf numFmtId="0" fontId="15" fillId="0" borderId="0" xfId="1" applyNumberFormat="1" applyFont="1" applyFill="1" applyBorder="1" applyAlignment="1" applyProtection="1">
      <alignment vertical="center"/>
    </xf>
    <xf numFmtId="0" fontId="24" fillId="0" borderId="0" xfId="0" applyFont="1"/>
    <xf numFmtId="0" fontId="25" fillId="0" borderId="0" xfId="0" applyFont="1"/>
    <xf numFmtId="0" fontId="2" fillId="0" borderId="4" xfId="0" applyFont="1" applyBorder="1" applyAlignment="1">
      <alignment horizontal="left" vertical="center"/>
    </xf>
    <xf numFmtId="44" fontId="21" fillId="0" borderId="5" xfId="0" applyNumberFormat="1" applyFont="1" applyBorder="1"/>
    <xf numFmtId="0" fontId="14" fillId="2" borderId="0" xfId="0" applyFont="1" applyFill="1" applyAlignment="1">
      <alignment horizontal="left"/>
    </xf>
    <xf numFmtId="44" fontId="4" fillId="0" borderId="5" xfId="1" applyFont="1" applyBorder="1" applyProtection="1"/>
    <xf numFmtId="164" fontId="0" fillId="0" borderId="0" xfId="0" applyNumberFormat="1"/>
    <xf numFmtId="0" fontId="2" fillId="0" borderId="4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44" fontId="21" fillId="3" borderId="5" xfId="0" applyNumberFormat="1" applyFont="1" applyFill="1" applyBorder="1"/>
    <xf numFmtId="0" fontId="5" fillId="2" borderId="0" xfId="0" applyFont="1" applyFill="1"/>
    <xf numFmtId="0" fontId="0" fillId="2" borderId="0" xfId="0" applyFill="1"/>
    <xf numFmtId="0" fontId="7" fillId="2" borderId="0" xfId="0" applyFont="1" applyFill="1"/>
    <xf numFmtId="0" fontId="2" fillId="2" borderId="0" xfId="0" applyFont="1" applyFill="1"/>
    <xf numFmtId="164" fontId="0" fillId="2" borderId="0" xfId="0" applyNumberFormat="1" applyFill="1"/>
    <xf numFmtId="0" fontId="5" fillId="0" borderId="0" xfId="0" applyFont="1" applyAlignment="1">
      <alignment horizontal="right"/>
    </xf>
    <xf numFmtId="44" fontId="13" fillId="0" borderId="0" xfId="1" applyFont="1" applyFill="1" applyBorder="1" applyAlignment="1" applyProtection="1">
      <alignment horizontal="right"/>
    </xf>
    <xf numFmtId="0" fontId="0" fillId="2" borderId="0" xfId="0" quotePrefix="1" applyFill="1" applyAlignment="1">
      <alignment horizontal="right"/>
    </xf>
    <xf numFmtId="6" fontId="0" fillId="2" borderId="0" xfId="0" applyNumberFormat="1" applyFill="1" applyAlignment="1">
      <alignment horizontal="right"/>
    </xf>
    <xf numFmtId="6" fontId="0" fillId="2" borderId="0" xfId="0" applyNumberFormat="1" applyFill="1"/>
    <xf numFmtId="0" fontId="11" fillId="0" borderId="0" xfId="0" applyFont="1" applyAlignment="1">
      <alignment vertical="center" wrapText="1"/>
    </xf>
    <xf numFmtId="165" fontId="0" fillId="4" borderId="0" xfId="2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vertical="center" wrapText="1"/>
    </xf>
    <xf numFmtId="44" fontId="0" fillId="0" borderId="0" xfId="0" applyNumberFormat="1"/>
    <xf numFmtId="2" fontId="14" fillId="4" borderId="0" xfId="2" applyNumberFormat="1" applyFont="1" applyFill="1" applyBorder="1" applyAlignment="1" applyProtection="1">
      <alignment horizontal="right"/>
      <protection locked="0"/>
    </xf>
    <xf numFmtId="44" fontId="0" fillId="2" borderId="0" xfId="1" applyFont="1" applyFill="1" applyBorder="1" applyAlignment="1" applyProtection="1"/>
    <xf numFmtId="0" fontId="0" fillId="2" borderId="0" xfId="0" applyFill="1" applyAlignment="1">
      <alignment horizontal="left"/>
    </xf>
    <xf numFmtId="44" fontId="19" fillId="0" borderId="0" xfId="0" applyNumberFormat="1" applyFont="1"/>
    <xf numFmtId="0" fontId="5" fillId="2" borderId="4" xfId="0" applyFont="1" applyFill="1" applyBorder="1"/>
    <xf numFmtId="0" fontId="0" fillId="2" borderId="5" xfId="0" applyFill="1" applyBorder="1"/>
    <xf numFmtId="0" fontId="2" fillId="2" borderId="4" xfId="0" applyFont="1" applyFill="1" applyBorder="1"/>
    <xf numFmtId="44" fontId="2" fillId="3" borderId="5" xfId="0" applyNumberFormat="1" applyFont="1" applyFill="1" applyBorder="1"/>
    <xf numFmtId="44" fontId="13" fillId="0" borderId="5" xfId="1" applyFont="1" applyFill="1" applyBorder="1" applyAlignment="1" applyProtection="1">
      <alignment horizontal="right"/>
    </xf>
    <xf numFmtId="44" fontId="0" fillId="4" borderId="5" xfId="1" applyFont="1" applyFill="1" applyBorder="1" applyAlignment="1" applyProtection="1">
      <protection locked="0"/>
    </xf>
    <xf numFmtId="0" fontId="2" fillId="2" borderId="4" xfId="0" applyFont="1" applyFill="1" applyBorder="1" applyAlignment="1">
      <alignment vertical="center"/>
    </xf>
    <xf numFmtId="44" fontId="2" fillId="3" borderId="5" xfId="1" applyFont="1" applyFill="1" applyBorder="1" applyProtection="1"/>
    <xf numFmtId="0" fontId="2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44" fontId="0" fillId="0" borderId="5" xfId="1" applyFont="1" applyFill="1" applyBorder="1" applyProtection="1"/>
    <xf numFmtId="0" fontId="2" fillId="2" borderId="4" xfId="0" quotePrefix="1" applyFont="1" applyFill="1" applyBorder="1"/>
    <xf numFmtId="0" fontId="2" fillId="2" borderId="4" xfId="0" applyFont="1" applyFill="1" applyBorder="1" applyAlignment="1">
      <alignment horizontal="left"/>
    </xf>
    <xf numFmtId="44" fontId="0" fillId="3" borderId="5" xfId="0" applyNumberFormat="1" applyFill="1" applyBorder="1"/>
    <xf numFmtId="0" fontId="2" fillId="0" borderId="6" xfId="0" applyFont="1" applyBorder="1" applyAlignment="1">
      <alignment horizontal="right"/>
    </xf>
    <xf numFmtId="44" fontId="2" fillId="0" borderId="7" xfId="1" applyFont="1" applyBorder="1" applyAlignment="1" applyProtection="1">
      <alignment vertical="center"/>
    </xf>
    <xf numFmtId="0" fontId="0" fillId="0" borderId="7" xfId="0" applyBorder="1"/>
    <xf numFmtId="0" fontId="0" fillId="0" borderId="8" xfId="0" applyBorder="1"/>
    <xf numFmtId="44" fontId="5" fillId="0" borderId="0" xfId="1" applyFont="1" applyBorder="1" applyProtection="1"/>
    <xf numFmtId="44" fontId="5" fillId="5" borderId="0" xfId="1" applyFont="1" applyFill="1" applyBorder="1" applyProtection="1"/>
    <xf numFmtId="44" fontId="27" fillId="0" borderId="0" xfId="1" applyFont="1" applyBorder="1" applyAlignment="1" applyProtection="1">
      <alignment horizontal="center"/>
    </xf>
    <xf numFmtId="44" fontId="27" fillId="0" borderId="5" xfId="1" applyFont="1" applyBorder="1" applyProtection="1"/>
    <xf numFmtId="166" fontId="13" fillId="0" borderId="0" xfId="2" applyNumberFormat="1" applyFont="1" applyBorder="1" applyAlignment="1" applyProtection="1">
      <alignment horizontal="center"/>
    </xf>
    <xf numFmtId="0" fontId="5" fillId="2" borderId="4" xfId="0" applyFont="1" applyFill="1" applyBorder="1" applyAlignment="1">
      <alignment horizontal="left"/>
    </xf>
    <xf numFmtId="0" fontId="19" fillId="0" borderId="0" xfId="0" applyFont="1"/>
    <xf numFmtId="0" fontId="28" fillId="0" borderId="0" xfId="0" applyFont="1"/>
    <xf numFmtId="44" fontId="19" fillId="0" borderId="9" xfId="0" applyNumberFormat="1" applyFont="1" applyBorder="1"/>
    <xf numFmtId="0" fontId="11" fillId="0" borderId="0" xfId="0" applyFont="1"/>
    <xf numFmtId="0" fontId="29" fillId="0" borderId="0" xfId="0" applyFont="1"/>
    <xf numFmtId="9" fontId="13" fillId="0" borderId="0" xfId="2" applyFont="1" applyBorder="1" applyAlignment="1" applyProtection="1">
      <alignment horizontal="center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6" fontId="2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9" fontId="13" fillId="0" borderId="0" xfId="2" applyFont="1" applyBorder="1" applyAlignment="1" applyProtection="1">
      <alignment horizontal="center"/>
    </xf>
    <xf numFmtId="6" fontId="2" fillId="0" borderId="0" xfId="0" applyNumberFormat="1" applyFont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0" xfId="0" applyFont="1" applyAlignment="1">
      <alignment horizontal="left"/>
    </xf>
    <xf numFmtId="9" fontId="13" fillId="0" borderId="0" xfId="2" applyFont="1" applyBorder="1" applyAlignment="1" applyProtection="1">
      <alignment horizontal="center"/>
    </xf>
    <xf numFmtId="0" fontId="14" fillId="0" borderId="0" xfId="0" applyFont="1" applyAlignment="1">
      <alignment horizont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right" vertical="center" wrapText="1"/>
    </xf>
    <xf numFmtId="0" fontId="26" fillId="0" borderId="3" xfId="0" applyFont="1" applyBorder="1" applyAlignment="1">
      <alignment horizontal="right" vertical="center" wrapText="1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6" fillId="0" borderId="5" xfId="0" applyFont="1" applyBorder="1" applyAlignment="1">
      <alignment horizontal="right" vertical="center" wrapText="1"/>
    </xf>
    <xf numFmtId="0" fontId="17" fillId="2" borderId="4" xfId="0" applyFont="1" applyFill="1" applyBorder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0" fontId="17" fillId="4" borderId="0" xfId="0" applyFont="1" applyFill="1" applyAlignment="1" applyProtection="1">
      <alignment horizontal="center" vertical="center"/>
      <protection locked="0"/>
    </xf>
    <xf numFmtId="0" fontId="17" fillId="4" borderId="5" xfId="0" applyFont="1" applyFill="1" applyBorder="1" applyAlignment="1" applyProtection="1">
      <alignment horizontal="center" vertical="center"/>
      <protection locked="0"/>
    </xf>
    <xf numFmtId="0" fontId="17" fillId="4" borderId="0" xfId="0" applyFont="1" applyFill="1" applyAlignment="1" applyProtection="1">
      <alignment horizontal="center" vertical="top"/>
      <protection locked="0"/>
    </xf>
    <xf numFmtId="0" fontId="17" fillId="4" borderId="5" xfId="0" applyFont="1" applyFill="1" applyBorder="1" applyAlignment="1" applyProtection="1">
      <alignment horizontal="center" vertical="top"/>
      <protection locked="0"/>
    </xf>
    <xf numFmtId="0" fontId="30" fillId="2" borderId="4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64" fontId="0" fillId="4" borderId="0" xfId="1" applyNumberFormat="1" applyFont="1" applyFill="1" applyBorder="1" applyAlignment="1" applyProtection="1">
      <alignment horizontal="center"/>
      <protection locked="0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5" xfId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9" fontId="13" fillId="0" borderId="0" xfId="2" applyFont="1" applyBorder="1" applyAlignment="1" applyProtection="1">
      <alignment horizontal="center"/>
    </xf>
    <xf numFmtId="0" fontId="14" fillId="0" borderId="0" xfId="0" applyFont="1" applyAlignment="1">
      <alignment horizontal="center"/>
    </xf>
    <xf numFmtId="6" fontId="2" fillId="0" borderId="0" xfId="0" applyNumberFormat="1" applyFont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0" xfId="0" applyFont="1" applyAlignment="1">
      <alignment horizontal="left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884392</xdr:colOff>
      <xdr:row>2</xdr:row>
      <xdr:rowOff>177054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36F574C-667C-454B-9232-51B1CE7E8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50"/>
          <a:ext cx="2532217" cy="53900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3</xdr:row>
      <xdr:rowOff>19051</xdr:rowOff>
    </xdr:from>
    <xdr:to>
      <xdr:col>2</xdr:col>
      <xdr:colOff>971551</xdr:colOff>
      <xdr:row>4</xdr:row>
      <xdr:rowOff>60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3076F34-387F-43C9-8FA6-DCE55CE7D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1" y="600076"/>
          <a:ext cx="2590800" cy="69538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2</xdr:col>
      <xdr:colOff>884392</xdr:colOff>
      <xdr:row>2</xdr:row>
      <xdr:rowOff>177054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68FC34C-0696-4314-8AEF-619A0788B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50"/>
          <a:ext cx="2532217" cy="539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884392</xdr:colOff>
      <xdr:row>2</xdr:row>
      <xdr:rowOff>177054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90BB950-4C5D-4EB3-AE9C-1ED203D9B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50"/>
          <a:ext cx="2532217" cy="53900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3</xdr:row>
      <xdr:rowOff>19051</xdr:rowOff>
    </xdr:from>
    <xdr:to>
      <xdr:col>2</xdr:col>
      <xdr:colOff>971551</xdr:colOff>
      <xdr:row>4</xdr:row>
      <xdr:rowOff>60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DAC73B4-1395-415A-87B9-1CBEF1FD8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1" y="600076"/>
          <a:ext cx="2590800" cy="695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A5F5B-4D48-4CED-AE76-7C1BDB9D04E6}">
  <sheetPr>
    <pageSetUpPr fitToPage="1"/>
  </sheetPr>
  <dimension ref="A1:G117"/>
  <sheetViews>
    <sheetView tabSelected="1" view="pageBreakPreview" topLeftCell="A4" zoomScaleNormal="100" zoomScaleSheetLayoutView="100" zoomScalePageLayoutView="85" workbookViewId="0">
      <selection activeCell="E45" sqref="E45:F45"/>
    </sheetView>
  </sheetViews>
  <sheetFormatPr baseColWidth="10" defaultColWidth="0" defaultRowHeight="15" x14ac:dyDescent="0.25"/>
  <cols>
    <col min="1" max="2" width="12.5703125" customWidth="1"/>
    <col min="3" max="3" width="15" customWidth="1"/>
    <col min="4" max="4" width="12.5703125" customWidth="1"/>
    <col min="5" max="5" width="11.28515625" customWidth="1"/>
    <col min="6" max="6" width="20.42578125" customWidth="1"/>
    <col min="7" max="7" width="14.28515625" customWidth="1"/>
  </cols>
  <sheetData>
    <row r="1" spans="1:7" ht="15" customHeight="1" x14ac:dyDescent="0.25">
      <c r="A1" s="116" t="s">
        <v>70</v>
      </c>
      <c r="B1" s="117"/>
      <c r="C1" s="117"/>
      <c r="D1" s="117"/>
      <c r="E1" s="117"/>
      <c r="F1" s="117"/>
      <c r="G1" s="118"/>
    </row>
    <row r="2" spans="1:7" ht="15" customHeight="1" x14ac:dyDescent="0.25">
      <c r="A2" s="119"/>
      <c r="B2" s="120"/>
      <c r="C2" s="120"/>
      <c r="D2" s="120"/>
      <c r="E2" s="120"/>
      <c r="F2" s="120"/>
      <c r="G2" s="121"/>
    </row>
    <row r="3" spans="1:7" ht="15.75" customHeight="1" x14ac:dyDescent="0.25">
      <c r="A3" s="119"/>
      <c r="B3" s="120"/>
      <c r="C3" s="120"/>
      <c r="D3" s="120"/>
      <c r="E3" s="120"/>
      <c r="F3" s="120"/>
      <c r="G3" s="121"/>
    </row>
    <row r="4" spans="1:7" ht="56.25" customHeight="1" x14ac:dyDescent="0.25">
      <c r="A4" s="9"/>
      <c r="G4" s="30"/>
    </row>
    <row r="5" spans="1:7" ht="3.75" customHeight="1" x14ac:dyDescent="0.25">
      <c r="A5" s="9"/>
      <c r="G5" s="30"/>
    </row>
    <row r="6" spans="1:7" ht="15.75" customHeight="1" x14ac:dyDescent="0.25">
      <c r="A6" s="122" t="s">
        <v>39</v>
      </c>
      <c r="B6" s="123"/>
      <c r="C6" s="124"/>
      <c r="D6" s="124"/>
      <c r="E6" s="124"/>
      <c r="F6" s="124"/>
      <c r="G6" s="125"/>
    </row>
    <row r="7" spans="1:7" ht="15.75" customHeight="1" x14ac:dyDescent="0.25">
      <c r="A7" s="122" t="s">
        <v>38</v>
      </c>
      <c r="B7" s="123"/>
      <c r="C7" s="126"/>
      <c r="D7" s="126"/>
      <c r="E7" s="126"/>
      <c r="F7" s="126"/>
      <c r="G7" s="127"/>
    </row>
    <row r="8" spans="1:7" ht="15.75" customHeight="1" x14ac:dyDescent="0.25">
      <c r="A8" s="122"/>
      <c r="B8" s="123"/>
      <c r="C8" s="126"/>
      <c r="D8" s="126"/>
      <c r="E8" s="126"/>
      <c r="F8" s="126"/>
      <c r="G8" s="127"/>
    </row>
    <row r="9" spans="1:7" ht="15.75" customHeight="1" x14ac:dyDescent="0.25">
      <c r="A9" s="9"/>
      <c r="G9" s="30"/>
    </row>
    <row r="10" spans="1:7" ht="15.75" customHeight="1" x14ac:dyDescent="0.25">
      <c r="A10" s="128" t="s">
        <v>68</v>
      </c>
      <c r="B10" s="129"/>
      <c r="C10" s="129"/>
      <c r="D10" s="129"/>
      <c r="E10" s="129"/>
      <c r="F10" s="129"/>
      <c r="G10" s="130"/>
    </row>
    <row r="11" spans="1:7" ht="15.75" customHeight="1" x14ac:dyDescent="0.25">
      <c r="A11" s="128"/>
      <c r="B11" s="129"/>
      <c r="C11" s="129"/>
      <c r="D11" s="129"/>
      <c r="E11" s="129"/>
      <c r="F11" s="129"/>
      <c r="G11" s="130"/>
    </row>
    <row r="12" spans="1:7" ht="15" customHeight="1" x14ac:dyDescent="0.25">
      <c r="A12" s="20"/>
      <c r="B12" s="8"/>
      <c r="C12" s="94"/>
      <c r="D12" s="102"/>
      <c r="G12" s="30"/>
    </row>
    <row r="13" spans="1:7" ht="15" customHeight="1" x14ac:dyDescent="0.25">
      <c r="A13" s="63" t="s">
        <v>0</v>
      </c>
      <c r="B13" s="46"/>
      <c r="C13" s="45"/>
      <c r="D13" s="46"/>
      <c r="E13" s="47"/>
      <c r="F13" s="46"/>
      <c r="G13" s="64"/>
    </row>
    <row r="14" spans="1:7" ht="15" customHeight="1" x14ac:dyDescent="0.25">
      <c r="A14" s="9" t="s">
        <v>1</v>
      </c>
      <c r="C14" s="10" t="s">
        <v>2</v>
      </c>
      <c r="D14" s="10"/>
      <c r="E14" s="11"/>
      <c r="F14" s="131" t="s">
        <v>3</v>
      </c>
      <c r="G14" s="132"/>
    </row>
    <row r="15" spans="1:7" ht="15" customHeight="1" x14ac:dyDescent="0.25">
      <c r="A15" s="133" t="s">
        <v>4</v>
      </c>
      <c r="B15" s="134"/>
      <c r="C15" s="135" t="s">
        <v>67</v>
      </c>
      <c r="D15" s="10"/>
      <c r="E15" s="12"/>
      <c r="F15" s="136" t="s">
        <v>6</v>
      </c>
      <c r="G15" s="137" t="s">
        <v>7</v>
      </c>
    </row>
    <row r="16" spans="1:7" s="1" customFormat="1" ht="9.75" customHeight="1" x14ac:dyDescent="0.25">
      <c r="A16" s="138" t="s">
        <v>8</v>
      </c>
      <c r="B16" s="139"/>
      <c r="C16" s="135"/>
      <c r="D16" s="13"/>
      <c r="E16" s="14"/>
      <c r="F16" s="136"/>
      <c r="G16" s="137"/>
    </row>
    <row r="17" spans="1:7" ht="15" customHeight="1" x14ac:dyDescent="0.25">
      <c r="A17" s="9" t="s">
        <v>9</v>
      </c>
      <c r="C17" s="81">
        <v>635294</v>
      </c>
      <c r="D17" s="15" t="s">
        <v>10</v>
      </c>
      <c r="E17" s="16"/>
      <c r="F17" s="83">
        <v>500000</v>
      </c>
      <c r="G17" s="84">
        <v>56053</v>
      </c>
    </row>
    <row r="18" spans="1:7" ht="15" customHeight="1" x14ac:dyDescent="0.25">
      <c r="A18" s="9" t="s">
        <v>11</v>
      </c>
      <c r="C18" s="81">
        <v>756000</v>
      </c>
      <c r="D18" s="15" t="s">
        <v>57</v>
      </c>
      <c r="E18" s="12"/>
      <c r="F18" s="83">
        <f>C18</f>
        <v>756000</v>
      </c>
      <c r="G18" s="84">
        <f>G17+(G19-G17)/(F19-F17)*(F18-F17)</f>
        <v>75999.495999999999</v>
      </c>
    </row>
    <row r="19" spans="1:7" ht="15" customHeight="1" x14ac:dyDescent="0.25">
      <c r="A19" s="9" t="s">
        <v>12</v>
      </c>
      <c r="C19" s="82">
        <f>G18</f>
        <v>75999.495999999999</v>
      </c>
      <c r="D19" s="15" t="s">
        <v>7</v>
      </c>
      <c r="E19" s="4"/>
      <c r="F19" s="83">
        <v>750000</v>
      </c>
      <c r="G19" s="84">
        <v>75532</v>
      </c>
    </row>
    <row r="20" spans="1:7" ht="15" customHeight="1" x14ac:dyDescent="0.25">
      <c r="A20" s="9"/>
      <c r="C20" s="18"/>
      <c r="D20" s="15"/>
      <c r="E20" s="4"/>
      <c r="F20" s="19"/>
      <c r="G20" s="40"/>
    </row>
    <row r="21" spans="1:7" ht="15" customHeight="1" x14ac:dyDescent="0.25">
      <c r="A21" s="141" t="s">
        <v>48</v>
      </c>
      <c r="B21" s="142"/>
      <c r="C21" s="142"/>
      <c r="D21" s="142"/>
      <c r="E21" s="142"/>
      <c r="F21" s="142"/>
      <c r="G21" s="143"/>
    </row>
    <row r="22" spans="1:7" ht="15" customHeight="1" x14ac:dyDescent="0.25">
      <c r="A22" s="141"/>
      <c r="B22" s="142"/>
      <c r="C22" s="142"/>
      <c r="D22" s="142"/>
      <c r="E22" s="142"/>
      <c r="F22" s="142"/>
      <c r="G22" s="143"/>
    </row>
    <row r="23" spans="1:7" ht="15" customHeight="1" x14ac:dyDescent="0.25">
      <c r="A23" s="141"/>
      <c r="B23" s="142"/>
      <c r="C23" s="142"/>
      <c r="D23" s="142"/>
      <c r="E23" s="142"/>
      <c r="F23" s="142"/>
      <c r="G23" s="143"/>
    </row>
    <row r="24" spans="1:7" ht="15" customHeight="1" x14ac:dyDescent="0.25">
      <c r="A24" s="9"/>
      <c r="E24" s="41"/>
      <c r="G24" s="31"/>
    </row>
    <row r="25" spans="1:7" ht="15" customHeight="1" x14ac:dyDescent="0.25">
      <c r="A25" s="42" t="s">
        <v>58</v>
      </c>
      <c r="E25" s="41"/>
      <c r="G25" s="31"/>
    </row>
    <row r="26" spans="1:7" ht="15" customHeight="1" x14ac:dyDescent="0.25">
      <c r="A26" s="65" t="s">
        <v>13</v>
      </c>
      <c r="B26" s="48"/>
      <c r="C26" s="48"/>
      <c r="D26" s="46"/>
      <c r="E26" s="49"/>
      <c r="F26" s="46"/>
      <c r="G26" s="66">
        <f>SUM(G28:G32)</f>
        <v>0</v>
      </c>
    </row>
    <row r="27" spans="1:7" ht="15" customHeight="1" x14ac:dyDescent="0.25">
      <c r="A27" s="20" t="s">
        <v>14</v>
      </c>
      <c r="B27" s="10"/>
      <c r="C27" s="10"/>
      <c r="D27" s="144" t="s">
        <v>15</v>
      </c>
      <c r="E27" s="144"/>
      <c r="F27" s="97" t="s">
        <v>43</v>
      </c>
      <c r="G27" s="21" t="s">
        <v>16</v>
      </c>
    </row>
    <row r="28" spans="1:7" ht="15" customHeight="1" x14ac:dyDescent="0.25">
      <c r="A28" s="23">
        <v>1</v>
      </c>
      <c r="B28" s="22" t="s">
        <v>49</v>
      </c>
      <c r="C28" s="22"/>
      <c r="D28" s="145">
        <v>0.02</v>
      </c>
      <c r="E28" s="145"/>
      <c r="F28" s="92">
        <v>0.02</v>
      </c>
      <c r="G28" s="24">
        <f>SUMIF(G21,"Ja",A103)</f>
        <v>0</v>
      </c>
    </row>
    <row r="29" spans="1:7" ht="15" customHeight="1" x14ac:dyDescent="0.25">
      <c r="A29" s="23">
        <v>2</v>
      </c>
      <c r="B29" s="22" t="s">
        <v>50</v>
      </c>
      <c r="C29" s="22"/>
      <c r="D29" s="145">
        <v>0.2</v>
      </c>
      <c r="E29" s="145"/>
      <c r="F29" s="92">
        <v>0.2</v>
      </c>
      <c r="G29" s="24">
        <f>SUMIF(G21,"Ja",A104)</f>
        <v>0</v>
      </c>
    </row>
    <row r="30" spans="1:7" ht="15" customHeight="1" x14ac:dyDescent="0.25">
      <c r="A30" s="23">
        <v>3</v>
      </c>
      <c r="B30" s="22" t="s">
        <v>51</v>
      </c>
      <c r="D30" s="145">
        <v>0.25</v>
      </c>
      <c r="E30" s="145"/>
      <c r="F30" s="92">
        <v>0.25</v>
      </c>
      <c r="G30" s="24">
        <f>SUMIF(G21,"Ja",A105)</f>
        <v>0</v>
      </c>
    </row>
    <row r="31" spans="1:7" ht="15" customHeight="1" x14ac:dyDescent="0.25">
      <c r="A31" s="23">
        <v>4</v>
      </c>
      <c r="B31" s="22" t="s">
        <v>52</v>
      </c>
      <c r="D31" s="145">
        <v>0.08</v>
      </c>
      <c r="E31" s="145"/>
      <c r="F31" s="92">
        <v>0</v>
      </c>
      <c r="G31" s="24">
        <f>SUMIF(G21,"Ja",A106)</f>
        <v>0</v>
      </c>
    </row>
    <row r="32" spans="1:7" ht="15" customHeight="1" x14ac:dyDescent="0.25">
      <c r="A32" s="23">
        <v>5</v>
      </c>
      <c r="B32" s="22" t="s">
        <v>53</v>
      </c>
      <c r="C32" s="22"/>
      <c r="D32" s="145">
        <v>0.15</v>
      </c>
      <c r="E32" s="145"/>
      <c r="F32" s="92">
        <v>0.15</v>
      </c>
      <c r="G32" s="24">
        <f>SUMIF(G21,"Ja",A111)</f>
        <v>0</v>
      </c>
    </row>
    <row r="33" spans="1:7" ht="15" customHeight="1" x14ac:dyDescent="0.25">
      <c r="A33" s="9"/>
      <c r="E33" s="50"/>
      <c r="F33" s="51"/>
      <c r="G33" s="67"/>
    </row>
    <row r="34" spans="1:7" ht="15" customHeight="1" x14ac:dyDescent="0.25">
      <c r="A34" s="65" t="s">
        <v>21</v>
      </c>
      <c r="B34" s="52"/>
      <c r="C34" s="53"/>
      <c r="D34" s="54"/>
      <c r="E34" s="46"/>
      <c r="F34" s="46"/>
      <c r="G34" s="66">
        <f>SUM(G36:G37)</f>
        <v>0</v>
      </c>
    </row>
    <row r="35" spans="1:7" ht="15" customHeight="1" x14ac:dyDescent="0.25">
      <c r="A35" s="25" t="s">
        <v>22</v>
      </c>
      <c r="B35" s="26"/>
      <c r="C35" s="27"/>
      <c r="D35" s="27"/>
      <c r="E35" s="27"/>
      <c r="F35" s="98"/>
      <c r="G35" s="28" t="s">
        <v>16</v>
      </c>
    </row>
    <row r="36" spans="1:7" ht="15" customHeight="1" x14ac:dyDescent="0.25">
      <c r="A36" s="101" t="s">
        <v>54</v>
      </c>
      <c r="B36" s="102"/>
      <c r="C36" s="102"/>
      <c r="D36" s="146" t="s">
        <v>72</v>
      </c>
      <c r="E36" s="146"/>
      <c r="F36" s="146"/>
      <c r="G36" s="68"/>
    </row>
    <row r="37" spans="1:7" ht="15" customHeight="1" x14ac:dyDescent="0.25">
      <c r="A37" s="101" t="s">
        <v>65</v>
      </c>
      <c r="B37" s="102"/>
      <c r="C37" s="102"/>
      <c r="D37" s="146" t="s">
        <v>72</v>
      </c>
      <c r="E37" s="146"/>
      <c r="F37" s="146"/>
      <c r="G37" s="68"/>
    </row>
    <row r="38" spans="1:7" ht="15" customHeight="1" x14ac:dyDescent="0.25">
      <c r="A38" s="9"/>
      <c r="E38" s="50"/>
      <c r="F38" s="51"/>
      <c r="G38" s="67"/>
    </row>
    <row r="39" spans="1:7" ht="15" customHeight="1" x14ac:dyDescent="0.25">
      <c r="A39" s="69" t="s">
        <v>46</v>
      </c>
      <c r="B39" s="46"/>
      <c r="C39" s="46"/>
      <c r="D39" s="46"/>
      <c r="E39" s="46"/>
      <c r="F39" s="46"/>
      <c r="G39" s="70">
        <f>G41</f>
        <v>0</v>
      </c>
    </row>
    <row r="40" spans="1:7" ht="15" customHeight="1" x14ac:dyDescent="0.25">
      <c r="A40" s="71" t="s">
        <v>22</v>
      </c>
      <c r="D40" s="27" t="s">
        <v>42</v>
      </c>
      <c r="E40" s="27"/>
      <c r="F40" s="98"/>
      <c r="G40" s="28" t="s">
        <v>16</v>
      </c>
    </row>
    <row r="41" spans="1:7" ht="15" customHeight="1" x14ac:dyDescent="0.25">
      <c r="A41" s="72" t="s">
        <v>45</v>
      </c>
      <c r="B41" s="55"/>
      <c r="C41" s="55"/>
      <c r="D41" s="56"/>
      <c r="E41" s="57" t="s">
        <v>44</v>
      </c>
      <c r="F41" s="58">
        <f>G26+G34</f>
        <v>0</v>
      </c>
      <c r="G41" s="31">
        <f>F41*(D41*0.01)</f>
        <v>0</v>
      </c>
    </row>
    <row r="42" spans="1:7" ht="15" customHeight="1" x14ac:dyDescent="0.25">
      <c r="A42" s="99"/>
      <c r="B42" s="100"/>
      <c r="C42" s="100"/>
      <c r="D42" s="100"/>
      <c r="E42" s="100"/>
      <c r="F42" s="5"/>
      <c r="G42" s="73"/>
    </row>
    <row r="43" spans="1:7" ht="15" customHeight="1" x14ac:dyDescent="0.25">
      <c r="A43" s="74" t="s">
        <v>73</v>
      </c>
      <c r="B43" s="52"/>
      <c r="C43" s="53"/>
      <c r="D43" s="54"/>
      <c r="E43" s="46"/>
      <c r="F43" s="46"/>
      <c r="G43" s="66">
        <f>SUM(G45:G50)</f>
        <v>0</v>
      </c>
    </row>
    <row r="44" spans="1:7" ht="15" customHeight="1" x14ac:dyDescent="0.25">
      <c r="A44" s="25" t="s">
        <v>22</v>
      </c>
      <c r="B44" s="26"/>
      <c r="C44" s="27"/>
      <c r="D44" s="98" t="s">
        <v>27</v>
      </c>
      <c r="E44" s="147" t="s">
        <v>41</v>
      </c>
      <c r="F44" s="147"/>
      <c r="G44" s="28" t="s">
        <v>16</v>
      </c>
    </row>
    <row r="45" spans="1:7" ht="15" customHeight="1" x14ac:dyDescent="0.25">
      <c r="A45" s="101" t="s">
        <v>28</v>
      </c>
      <c r="B45" s="102"/>
      <c r="C45" s="2"/>
      <c r="D45" s="3" t="s">
        <v>55</v>
      </c>
      <c r="E45" s="140"/>
      <c r="F45" s="140"/>
      <c r="G45" s="29">
        <f>10*E45</f>
        <v>0</v>
      </c>
    </row>
    <row r="46" spans="1:7" ht="15" customHeight="1" x14ac:dyDescent="0.25">
      <c r="A46" s="101" t="s">
        <v>29</v>
      </c>
      <c r="B46" s="102"/>
      <c r="C46" s="2"/>
      <c r="D46" s="3" t="s">
        <v>55</v>
      </c>
      <c r="E46" s="140"/>
      <c r="F46" s="140"/>
      <c r="G46" s="29">
        <f>10*E46</f>
        <v>0</v>
      </c>
    </row>
    <row r="47" spans="1:7" ht="15" customHeight="1" x14ac:dyDescent="0.25">
      <c r="A47" s="101" t="s">
        <v>30</v>
      </c>
      <c r="B47" s="102"/>
      <c r="C47" s="6"/>
      <c r="D47" s="3" t="s">
        <v>55</v>
      </c>
      <c r="E47" s="140"/>
      <c r="F47" s="140"/>
      <c r="G47" s="29">
        <f>10*E47</f>
        <v>0</v>
      </c>
    </row>
    <row r="48" spans="1:7" ht="15" customHeight="1" x14ac:dyDescent="0.25">
      <c r="A48" s="101" t="s">
        <v>31</v>
      </c>
      <c r="B48" s="102"/>
      <c r="C48" s="6"/>
      <c r="D48" s="3" t="s">
        <v>55</v>
      </c>
      <c r="E48" s="140"/>
      <c r="F48" s="140"/>
      <c r="G48" s="29">
        <f>10*E48</f>
        <v>0</v>
      </c>
    </row>
    <row r="49" spans="1:7" ht="15" customHeight="1" x14ac:dyDescent="0.25">
      <c r="A49" s="101" t="s">
        <v>32</v>
      </c>
      <c r="B49" s="102"/>
      <c r="C49" s="2"/>
      <c r="D49" s="3" t="s">
        <v>55</v>
      </c>
      <c r="E49" s="140"/>
      <c r="F49" s="140"/>
      <c r="G49" s="29">
        <f>10*E49</f>
        <v>0</v>
      </c>
    </row>
    <row r="50" spans="1:7" ht="15" customHeight="1" x14ac:dyDescent="0.25">
      <c r="A50" s="101" t="s">
        <v>33</v>
      </c>
      <c r="B50" s="102"/>
      <c r="C50" s="5"/>
      <c r="D50" s="3" t="s">
        <v>56</v>
      </c>
      <c r="E50" s="140"/>
      <c r="F50" s="140"/>
      <c r="G50" s="29">
        <f>4*E50</f>
        <v>0</v>
      </c>
    </row>
    <row r="51" spans="1:7" ht="15" customHeight="1" x14ac:dyDescent="0.25">
      <c r="A51" s="95"/>
      <c r="B51" s="96"/>
      <c r="C51" s="96"/>
      <c r="D51" s="96"/>
      <c r="E51" s="96"/>
      <c r="F51" s="96"/>
      <c r="G51" s="30"/>
    </row>
    <row r="52" spans="1:7" ht="15" customHeight="1" x14ac:dyDescent="0.25">
      <c r="A52" s="43" t="s">
        <v>59</v>
      </c>
      <c r="B52" s="39"/>
      <c r="C52" s="39"/>
      <c r="D52" s="39"/>
      <c r="E52" s="39"/>
      <c r="F52" s="39"/>
      <c r="G52" s="44">
        <f>G26+G34+G39+G43</f>
        <v>0</v>
      </c>
    </row>
    <row r="53" spans="1:7" ht="15" customHeight="1" x14ac:dyDescent="0.25">
      <c r="A53" s="37"/>
      <c r="B53" s="96"/>
      <c r="C53" s="96"/>
      <c r="D53" s="96"/>
      <c r="E53" s="96"/>
      <c r="F53" s="96"/>
      <c r="G53" s="38"/>
    </row>
    <row r="54" spans="1:7" ht="15" customHeight="1" x14ac:dyDescent="0.25">
      <c r="A54" s="37"/>
      <c r="B54" s="96"/>
      <c r="C54" s="96"/>
      <c r="D54" s="96"/>
      <c r="E54" s="96"/>
      <c r="F54" s="96"/>
      <c r="G54" s="38"/>
    </row>
    <row r="55" spans="1:7" ht="15" customHeight="1" x14ac:dyDescent="0.25">
      <c r="A55" s="37"/>
      <c r="B55" s="96"/>
      <c r="C55" s="96"/>
      <c r="D55" s="96"/>
      <c r="E55" s="96"/>
      <c r="F55" s="96"/>
      <c r="G55" s="38"/>
    </row>
    <row r="56" spans="1:7" ht="15" customHeight="1" x14ac:dyDescent="0.25">
      <c r="A56" s="42" t="s">
        <v>60</v>
      </c>
      <c r="B56" s="96"/>
      <c r="C56" s="96"/>
      <c r="D56" s="96"/>
      <c r="E56" s="96"/>
      <c r="F56" s="96"/>
      <c r="G56" s="30"/>
    </row>
    <row r="57" spans="1:7" ht="15" customHeight="1" x14ac:dyDescent="0.25">
      <c r="A57" s="65" t="s">
        <v>13</v>
      </c>
      <c r="B57" s="48"/>
      <c r="C57" s="48"/>
      <c r="D57" s="46"/>
      <c r="E57" s="49"/>
      <c r="F57" s="46"/>
      <c r="G57" s="66">
        <f>SUM(G59:G62)</f>
        <v>0</v>
      </c>
    </row>
    <row r="58" spans="1:7" ht="15" customHeight="1" x14ac:dyDescent="0.25">
      <c r="A58" s="20" t="s">
        <v>14</v>
      </c>
      <c r="B58" s="10"/>
      <c r="C58" s="10"/>
      <c r="D58" s="144" t="s">
        <v>15</v>
      </c>
      <c r="E58" s="144"/>
      <c r="F58" s="97" t="s">
        <v>43</v>
      </c>
      <c r="G58" s="21" t="s">
        <v>16</v>
      </c>
    </row>
    <row r="59" spans="1:7" ht="15" customHeight="1" x14ac:dyDescent="0.25">
      <c r="A59" s="23">
        <v>6</v>
      </c>
      <c r="B59" s="22" t="s">
        <v>17</v>
      </c>
      <c r="C59" s="22"/>
      <c r="D59" s="145">
        <v>0.1</v>
      </c>
      <c r="E59" s="145"/>
      <c r="F59" s="92">
        <v>0</v>
      </c>
      <c r="G59" s="24">
        <f>SUMIF($G$21,"Ja",A112)</f>
        <v>0</v>
      </c>
    </row>
    <row r="60" spans="1:7" ht="15" customHeight="1" x14ac:dyDescent="0.25">
      <c r="A60" s="23">
        <v>7</v>
      </c>
      <c r="B60" s="22" t="s">
        <v>18</v>
      </c>
      <c r="C60" s="22"/>
      <c r="D60" s="145">
        <v>0.04</v>
      </c>
      <c r="E60" s="145"/>
      <c r="F60" s="92">
        <v>0</v>
      </c>
      <c r="G60" s="24">
        <f t="shared" ref="G60" si="0">SUMIF($G$21,"Ja",A113)</f>
        <v>0</v>
      </c>
    </row>
    <row r="61" spans="1:7" ht="15" customHeight="1" x14ac:dyDescent="0.25">
      <c r="A61" s="23">
        <v>8</v>
      </c>
      <c r="B61" s="22" t="s">
        <v>19</v>
      </c>
      <c r="D61" s="145">
        <v>0.15</v>
      </c>
      <c r="E61" s="145"/>
      <c r="F61" s="85">
        <v>0</v>
      </c>
      <c r="G61" s="24">
        <f>SUMIF($G$21,"Ja",A114)</f>
        <v>0</v>
      </c>
    </row>
    <row r="62" spans="1:7" ht="15" customHeight="1" x14ac:dyDescent="0.25">
      <c r="A62" s="23">
        <v>9</v>
      </c>
      <c r="B62" s="22" t="s">
        <v>20</v>
      </c>
      <c r="C62" s="22"/>
      <c r="D62" s="145">
        <v>0.01</v>
      </c>
      <c r="E62" s="145"/>
      <c r="F62" s="92">
        <v>0</v>
      </c>
      <c r="G62" s="24">
        <f>SUMIF($G$21,"Ja",A115)</f>
        <v>0</v>
      </c>
    </row>
    <row r="63" spans="1:7" ht="15" customHeight="1" x14ac:dyDescent="0.25">
      <c r="A63" s="9"/>
      <c r="E63" s="50"/>
      <c r="F63" s="51"/>
      <c r="G63" s="67"/>
    </row>
    <row r="64" spans="1:7" ht="15" customHeight="1" x14ac:dyDescent="0.25">
      <c r="A64" s="65" t="s">
        <v>21</v>
      </c>
      <c r="B64" s="52"/>
      <c r="C64" s="53"/>
      <c r="D64" s="54"/>
      <c r="E64" s="46"/>
      <c r="F64" s="46"/>
      <c r="G64" s="66">
        <f>SUM(G66:G70)</f>
        <v>0</v>
      </c>
    </row>
    <row r="65" spans="1:7" ht="15" customHeight="1" x14ac:dyDescent="0.25">
      <c r="A65" s="25" t="s">
        <v>22</v>
      </c>
      <c r="B65" s="26"/>
      <c r="C65" s="27"/>
      <c r="D65" s="27"/>
      <c r="E65" s="27"/>
      <c r="F65" s="98"/>
      <c r="G65" s="28" t="s">
        <v>16</v>
      </c>
    </row>
    <row r="66" spans="1:7" ht="15" customHeight="1" x14ac:dyDescent="0.25">
      <c r="A66" s="101" t="s">
        <v>25</v>
      </c>
      <c r="B66" s="102"/>
      <c r="C66" s="102"/>
      <c r="D66" s="115" t="s">
        <v>72</v>
      </c>
      <c r="E66" s="115"/>
      <c r="F66" s="115"/>
      <c r="G66" s="114"/>
    </row>
    <row r="67" spans="1:7" ht="15" customHeight="1" x14ac:dyDescent="0.25">
      <c r="A67" s="148" t="s">
        <v>23</v>
      </c>
      <c r="B67" s="149"/>
      <c r="C67" s="2"/>
      <c r="D67" s="115" t="s">
        <v>72</v>
      </c>
      <c r="E67" s="115"/>
      <c r="F67" s="115"/>
      <c r="G67" s="114"/>
    </row>
    <row r="68" spans="1:7" ht="15" customHeight="1" x14ac:dyDescent="0.25">
      <c r="A68" s="148" t="s">
        <v>24</v>
      </c>
      <c r="B68" s="149"/>
      <c r="C68" s="2"/>
      <c r="D68" s="115" t="s">
        <v>72</v>
      </c>
      <c r="E68" s="115"/>
      <c r="F68" s="115"/>
      <c r="G68" s="114"/>
    </row>
    <row r="69" spans="1:7" ht="15" customHeight="1" x14ac:dyDescent="0.25">
      <c r="A69" s="148" t="s">
        <v>26</v>
      </c>
      <c r="B69" s="149"/>
      <c r="C69" s="2"/>
      <c r="D69" s="115" t="s">
        <v>72</v>
      </c>
      <c r="E69" s="115"/>
      <c r="F69" s="115"/>
      <c r="G69" s="114"/>
    </row>
    <row r="70" spans="1:7" ht="15" customHeight="1" x14ac:dyDescent="0.25">
      <c r="A70" s="148" t="s">
        <v>62</v>
      </c>
      <c r="B70" s="149"/>
      <c r="C70" s="5"/>
      <c r="D70" s="115" t="s">
        <v>72</v>
      </c>
      <c r="E70" s="115"/>
      <c r="F70" s="115"/>
      <c r="G70" s="114"/>
    </row>
    <row r="71" spans="1:7" ht="15" customHeight="1" x14ac:dyDescent="0.25">
      <c r="A71" s="9"/>
      <c r="E71" s="50"/>
      <c r="F71" s="51"/>
      <c r="G71" s="67"/>
    </row>
    <row r="72" spans="1:7" ht="15" customHeight="1" x14ac:dyDescent="0.25">
      <c r="A72" s="69" t="s">
        <v>46</v>
      </c>
      <c r="B72" s="46"/>
      <c r="C72" s="46"/>
      <c r="D72" s="46"/>
      <c r="E72" s="46"/>
      <c r="F72" s="46"/>
      <c r="G72" s="70">
        <f>G74</f>
        <v>0</v>
      </c>
    </row>
    <row r="73" spans="1:7" ht="15" customHeight="1" x14ac:dyDescent="0.25">
      <c r="A73" s="71" t="s">
        <v>22</v>
      </c>
      <c r="D73" s="27" t="s">
        <v>42</v>
      </c>
      <c r="E73" s="27"/>
      <c r="F73" s="98"/>
      <c r="G73" s="28" t="s">
        <v>16</v>
      </c>
    </row>
    <row r="74" spans="1:7" ht="15" customHeight="1" x14ac:dyDescent="0.25">
      <c r="A74" s="72" t="s">
        <v>45</v>
      </c>
      <c r="B74" s="55"/>
      <c r="C74" s="55"/>
      <c r="D74" s="115"/>
      <c r="E74" s="115" t="s">
        <v>44</v>
      </c>
      <c r="F74" s="115">
        <f>G57+G64</f>
        <v>0</v>
      </c>
      <c r="G74" s="31">
        <f>F74*(D74*0.01)</f>
        <v>0</v>
      </c>
    </row>
    <row r="75" spans="1:7" ht="15" customHeight="1" x14ac:dyDescent="0.25">
      <c r="A75" s="99"/>
      <c r="B75" s="100"/>
      <c r="C75" s="100"/>
      <c r="D75" s="100"/>
      <c r="E75" s="100"/>
      <c r="F75" s="5"/>
      <c r="G75" s="73"/>
    </row>
    <row r="76" spans="1:7" ht="15" customHeight="1" x14ac:dyDescent="0.25">
      <c r="A76" s="74" t="s">
        <v>74</v>
      </c>
      <c r="B76" s="52"/>
      <c r="C76" s="53"/>
      <c r="D76" s="54"/>
      <c r="E76" s="46"/>
      <c r="F76" s="46"/>
      <c r="G76" s="66">
        <f>SUM(G78:G83)</f>
        <v>0</v>
      </c>
    </row>
    <row r="77" spans="1:7" ht="15" customHeight="1" x14ac:dyDescent="0.25">
      <c r="A77" s="25" t="s">
        <v>22</v>
      </c>
      <c r="B77" s="26"/>
      <c r="C77" s="27"/>
      <c r="D77" s="98" t="s">
        <v>27</v>
      </c>
      <c r="E77" s="147" t="s">
        <v>41</v>
      </c>
      <c r="F77" s="147"/>
      <c r="G77" s="28" t="s">
        <v>16</v>
      </c>
    </row>
    <row r="78" spans="1:7" ht="15" customHeight="1" x14ac:dyDescent="0.25">
      <c r="A78" s="101" t="s">
        <v>28</v>
      </c>
      <c r="B78" s="102"/>
      <c r="C78" s="2"/>
      <c r="D78" s="3" t="s">
        <v>55</v>
      </c>
      <c r="E78" s="114"/>
      <c r="F78" s="114"/>
      <c r="G78" s="29">
        <f>10*E78</f>
        <v>0</v>
      </c>
    </row>
    <row r="79" spans="1:7" ht="15" customHeight="1" x14ac:dyDescent="0.25">
      <c r="A79" s="101" t="s">
        <v>29</v>
      </c>
      <c r="B79" s="102"/>
      <c r="C79" s="2"/>
      <c r="D79" s="3" t="s">
        <v>55</v>
      </c>
      <c r="E79" s="114"/>
      <c r="F79" s="114"/>
      <c r="G79" s="29">
        <f>10*E79</f>
        <v>0</v>
      </c>
    </row>
    <row r="80" spans="1:7" ht="15" customHeight="1" x14ac:dyDescent="0.25">
      <c r="A80" s="101" t="s">
        <v>30</v>
      </c>
      <c r="B80" s="102"/>
      <c r="C80" s="6"/>
      <c r="D80" s="3" t="s">
        <v>55</v>
      </c>
      <c r="E80" s="114"/>
      <c r="F80" s="114"/>
      <c r="G80" s="29">
        <f>10*E80</f>
        <v>0</v>
      </c>
    </row>
    <row r="81" spans="1:7" ht="15" customHeight="1" x14ac:dyDescent="0.25">
      <c r="A81" s="101" t="s">
        <v>31</v>
      </c>
      <c r="B81" s="102"/>
      <c r="C81" s="6"/>
      <c r="D81" s="3" t="s">
        <v>55</v>
      </c>
      <c r="E81" s="114"/>
      <c r="F81" s="114"/>
      <c r="G81" s="29">
        <f>10*E81</f>
        <v>0</v>
      </c>
    </row>
    <row r="82" spans="1:7" ht="15" customHeight="1" x14ac:dyDescent="0.25">
      <c r="A82" s="101" t="s">
        <v>32</v>
      </c>
      <c r="B82" s="102"/>
      <c r="C82" s="2"/>
      <c r="D82" s="3" t="s">
        <v>55</v>
      </c>
      <c r="E82" s="114"/>
      <c r="F82" s="114"/>
      <c r="G82" s="29">
        <f>10*E82</f>
        <v>0</v>
      </c>
    </row>
    <row r="83" spans="1:7" ht="15" customHeight="1" x14ac:dyDescent="0.25">
      <c r="A83" s="101" t="s">
        <v>33</v>
      </c>
      <c r="B83" s="102"/>
      <c r="C83" s="5"/>
      <c r="D83" s="3" t="s">
        <v>56</v>
      </c>
      <c r="E83" s="114"/>
      <c r="F83" s="114"/>
      <c r="G83" s="29">
        <f>4*E83</f>
        <v>0</v>
      </c>
    </row>
    <row r="84" spans="1:7" ht="15" customHeight="1" x14ac:dyDescent="0.25">
      <c r="A84" s="95"/>
      <c r="B84" s="96"/>
      <c r="C84" s="96"/>
      <c r="D84" s="96"/>
      <c r="E84" s="96"/>
      <c r="F84" s="96"/>
      <c r="G84" s="30"/>
    </row>
    <row r="85" spans="1:7" ht="15" customHeight="1" x14ac:dyDescent="0.25">
      <c r="A85" s="43" t="s">
        <v>61</v>
      </c>
      <c r="B85" s="39"/>
      <c r="C85" s="39"/>
      <c r="D85" s="39"/>
      <c r="E85" s="39"/>
      <c r="F85" s="39"/>
      <c r="G85" s="44">
        <f>G57+G64+G72+G76</f>
        <v>0</v>
      </c>
    </row>
    <row r="86" spans="1:7" ht="15" customHeight="1" x14ac:dyDescent="0.25">
      <c r="A86" s="95"/>
      <c r="B86" s="96"/>
      <c r="C86" s="96"/>
      <c r="D86" s="96"/>
      <c r="E86" s="96"/>
      <c r="F86" s="96"/>
      <c r="G86" s="30"/>
    </row>
    <row r="87" spans="1:7" ht="15" customHeight="1" x14ac:dyDescent="0.25">
      <c r="A87" s="95"/>
      <c r="B87" s="96"/>
      <c r="C87" s="96"/>
      <c r="D87" s="96"/>
      <c r="E87" s="96"/>
      <c r="F87" s="96"/>
      <c r="G87" s="30"/>
    </row>
    <row r="88" spans="1:7" ht="15" customHeight="1" x14ac:dyDescent="0.25">
      <c r="A88" s="75" t="s">
        <v>75</v>
      </c>
      <c r="B88" s="39"/>
      <c r="C88" s="39"/>
      <c r="D88" s="59">
        <v>0</v>
      </c>
      <c r="E88" s="49" t="s">
        <v>40</v>
      </c>
      <c r="F88" s="60">
        <f>G52</f>
        <v>0</v>
      </c>
      <c r="G88" s="70">
        <f>F88*(ABS(D88)*0.01)</f>
        <v>0</v>
      </c>
    </row>
    <row r="89" spans="1:7" ht="15" customHeight="1" x14ac:dyDescent="0.25">
      <c r="A89" s="75" t="s">
        <v>76</v>
      </c>
      <c r="B89" s="39"/>
      <c r="C89" s="39"/>
      <c r="D89" s="114"/>
      <c r="E89" s="49" t="s">
        <v>40</v>
      </c>
      <c r="F89" s="60">
        <f>G85</f>
        <v>0</v>
      </c>
      <c r="G89" s="70">
        <f>F89*(ABS(D89)*0.01)</f>
        <v>0</v>
      </c>
    </row>
    <row r="90" spans="1:7" ht="15" customHeight="1" x14ac:dyDescent="0.25">
      <c r="A90" s="9"/>
      <c r="G90" s="30"/>
    </row>
    <row r="91" spans="1:7" ht="15" customHeight="1" x14ac:dyDescent="0.25">
      <c r="A91" s="95"/>
      <c r="B91" s="96"/>
      <c r="C91" s="96"/>
      <c r="D91" s="96"/>
      <c r="E91" s="96"/>
      <c r="F91" s="96"/>
      <c r="G91" s="31"/>
    </row>
    <row r="92" spans="1:7" ht="15" customHeight="1" x14ac:dyDescent="0.25">
      <c r="A92" s="95"/>
      <c r="B92" s="96"/>
      <c r="C92" s="96"/>
      <c r="D92" s="96"/>
      <c r="E92" s="96"/>
      <c r="F92" s="96"/>
      <c r="G92" s="31"/>
    </row>
    <row r="93" spans="1:7" ht="15" customHeight="1" x14ac:dyDescent="0.25">
      <c r="A93" s="86" t="s">
        <v>47</v>
      </c>
      <c r="B93" s="61"/>
      <c r="C93" s="61"/>
      <c r="D93" s="61"/>
      <c r="E93" s="61"/>
      <c r="F93" s="61"/>
      <c r="G93" s="66">
        <f>G97</f>
        <v>0</v>
      </c>
    </row>
    <row r="94" spans="1:7" ht="6.95" customHeight="1" x14ac:dyDescent="0.25">
      <c r="A94" s="93"/>
      <c r="B94" s="102"/>
      <c r="C94" s="102"/>
      <c r="D94" s="102"/>
      <c r="E94" s="102"/>
      <c r="F94" s="102"/>
      <c r="G94" s="31"/>
    </row>
    <row r="95" spans="1:7" ht="15" customHeight="1" x14ac:dyDescent="0.25">
      <c r="A95" s="151" t="s">
        <v>34</v>
      </c>
      <c r="B95" s="152"/>
      <c r="C95" s="152"/>
      <c r="D95" s="152"/>
      <c r="E95" s="152"/>
      <c r="F95" s="152"/>
      <c r="G95" s="31">
        <f>G52+G85-G88-G89</f>
        <v>0</v>
      </c>
    </row>
    <row r="96" spans="1:7" ht="15" customHeight="1" x14ac:dyDescent="0.25">
      <c r="A96" s="153" t="s">
        <v>35</v>
      </c>
      <c r="B96" s="154"/>
      <c r="C96" s="154"/>
      <c r="D96" s="154"/>
      <c r="E96" s="154"/>
      <c r="F96" s="154"/>
      <c r="G96" s="31">
        <f>G95*0.19</f>
        <v>0</v>
      </c>
    </row>
    <row r="97" spans="1:7" ht="15" customHeight="1" x14ac:dyDescent="0.25">
      <c r="A97" s="151" t="s">
        <v>36</v>
      </c>
      <c r="B97" s="152"/>
      <c r="C97" s="152"/>
      <c r="D97" s="152"/>
      <c r="E97" s="152"/>
      <c r="F97" s="152"/>
      <c r="G97" s="31">
        <f>G95+G96</f>
        <v>0</v>
      </c>
    </row>
    <row r="98" spans="1:7" ht="8.25" customHeight="1" x14ac:dyDescent="0.25">
      <c r="A98" s="93"/>
      <c r="B98" s="94"/>
      <c r="C98" s="94"/>
      <c r="D98" s="94"/>
      <c r="E98" s="94"/>
      <c r="F98" s="94"/>
      <c r="G98" s="31"/>
    </row>
    <row r="99" spans="1:7" ht="15" customHeight="1" x14ac:dyDescent="0.25">
      <c r="A99" s="43" t="s">
        <v>63</v>
      </c>
      <c r="B99" s="39"/>
      <c r="C99" s="39"/>
      <c r="D99" s="39"/>
      <c r="E99" s="39"/>
      <c r="F99" s="39"/>
      <c r="G99" s="76">
        <f>(G52-G88)*1.19</f>
        <v>0</v>
      </c>
    </row>
    <row r="100" spans="1:7" ht="15" customHeight="1" x14ac:dyDescent="0.25">
      <c r="A100" s="43" t="s">
        <v>64</v>
      </c>
      <c r="B100" s="39"/>
      <c r="C100" s="39"/>
      <c r="D100" s="39"/>
      <c r="E100" s="39"/>
      <c r="F100" s="39"/>
      <c r="G100" s="76">
        <f>(G85-G89)*1.19</f>
        <v>0</v>
      </c>
    </row>
    <row r="101" spans="1:7" ht="6.95" customHeight="1" x14ac:dyDescent="0.25">
      <c r="A101" s="151"/>
      <c r="B101" s="152"/>
      <c r="C101" s="152"/>
      <c r="D101" s="152"/>
      <c r="E101" s="152"/>
      <c r="F101" s="152"/>
      <c r="G101" s="31"/>
    </row>
    <row r="102" spans="1:7" ht="7.5" customHeight="1" thickBot="1" x14ac:dyDescent="0.3">
      <c r="A102" s="77"/>
      <c r="B102" s="78"/>
      <c r="C102" s="78"/>
      <c r="D102" s="17"/>
      <c r="E102" s="79"/>
      <c r="F102" s="79"/>
      <c r="G102" s="80"/>
    </row>
    <row r="103" spans="1:7" ht="15.75" x14ac:dyDescent="0.25">
      <c r="A103" s="62">
        <f>C19*F28</f>
        <v>1519.98992</v>
      </c>
      <c r="B103" s="90"/>
      <c r="C103" s="7"/>
      <c r="D103" s="34"/>
      <c r="E103" s="34"/>
      <c r="F103" s="34"/>
      <c r="G103" s="34"/>
    </row>
    <row r="104" spans="1:7" x14ac:dyDescent="0.25">
      <c r="A104" s="62">
        <f>C19*F29</f>
        <v>15199.8992</v>
      </c>
      <c r="B104" s="91"/>
      <c r="C104" s="91"/>
      <c r="D104" s="91"/>
      <c r="E104" s="91"/>
      <c r="F104" s="91"/>
    </row>
    <row r="105" spans="1:7" x14ac:dyDescent="0.25">
      <c r="A105" s="62">
        <f>C19*F30</f>
        <v>18999.874</v>
      </c>
      <c r="B105" s="35"/>
      <c r="C105" s="35"/>
      <c r="D105" s="36"/>
      <c r="E105" s="35"/>
    </row>
    <row r="106" spans="1:7" ht="15.75" x14ac:dyDescent="0.25">
      <c r="A106" s="62">
        <f>C19*F31</f>
        <v>0</v>
      </c>
      <c r="B106" s="150" t="s">
        <v>37</v>
      </c>
      <c r="C106" s="150"/>
      <c r="D106" s="150"/>
      <c r="E106" s="150"/>
      <c r="F106" s="150"/>
      <c r="G106" s="150"/>
    </row>
    <row r="107" spans="1:7" x14ac:dyDescent="0.25">
      <c r="A107" s="62">
        <f>$C$19*F28</f>
        <v>1519.98992</v>
      </c>
      <c r="B107" s="87"/>
      <c r="C107" s="87"/>
      <c r="D107" s="36"/>
      <c r="E107" s="35"/>
    </row>
    <row r="108" spans="1:7" x14ac:dyDescent="0.25">
      <c r="A108" s="62">
        <f>$C$19*F29</f>
        <v>15199.8992</v>
      </c>
      <c r="B108" s="87"/>
      <c r="C108" s="87"/>
      <c r="D108" s="36"/>
      <c r="E108" s="35"/>
    </row>
    <row r="109" spans="1:7" x14ac:dyDescent="0.25">
      <c r="A109" s="62">
        <f>$C$19*F30</f>
        <v>18999.874</v>
      </c>
      <c r="B109" s="87"/>
      <c r="C109" s="87"/>
      <c r="D109" s="36"/>
      <c r="E109" s="35"/>
    </row>
    <row r="110" spans="1:7" x14ac:dyDescent="0.25">
      <c r="A110" s="62">
        <f>$C$19*F31</f>
        <v>0</v>
      </c>
      <c r="B110" s="87"/>
      <c r="C110" s="87"/>
      <c r="D110" s="36"/>
      <c r="E110" s="35"/>
    </row>
    <row r="111" spans="1:7" x14ac:dyDescent="0.25">
      <c r="A111" s="62">
        <f>$C$19*F32</f>
        <v>11399.9244</v>
      </c>
      <c r="B111" s="87"/>
      <c r="C111" s="87"/>
      <c r="D111" s="36"/>
      <c r="E111" s="35"/>
    </row>
    <row r="112" spans="1:7" ht="18.75" customHeight="1" x14ac:dyDescent="0.25">
      <c r="A112" s="62">
        <f>$C$19*F59</f>
        <v>0</v>
      </c>
      <c r="B112" s="87"/>
      <c r="C112" s="87"/>
    </row>
    <row r="113" spans="1:7" ht="15.75" x14ac:dyDescent="0.25">
      <c r="A113" s="62">
        <f t="shared" ref="A113:A115" si="1">$C$19*F60</f>
        <v>0</v>
      </c>
      <c r="B113" s="88"/>
      <c r="C113" s="88"/>
      <c r="D113" s="33"/>
      <c r="E113" s="33"/>
      <c r="F113" s="33"/>
      <c r="G113" s="33"/>
    </row>
    <row r="114" spans="1:7" ht="15.75" x14ac:dyDescent="0.25">
      <c r="A114" s="62">
        <f t="shared" si="1"/>
        <v>0</v>
      </c>
      <c r="B114" s="87"/>
      <c r="C114" s="87"/>
      <c r="D114" s="33"/>
      <c r="E114" s="33"/>
      <c r="F114" s="33"/>
      <c r="G114" s="33"/>
    </row>
    <row r="115" spans="1:7" x14ac:dyDescent="0.25">
      <c r="A115" s="62">
        <f t="shared" si="1"/>
        <v>0</v>
      </c>
      <c r="B115" s="87"/>
      <c r="C115" s="87"/>
    </row>
    <row r="116" spans="1:7" ht="15.75" thickBot="1" x14ac:dyDescent="0.3">
      <c r="A116" s="89">
        <f>SUM(A107:A115)</f>
        <v>47119.687520000007</v>
      </c>
      <c r="B116" s="89">
        <f>SUM(F28+F29+F30+F31+F32+F59+F60+F61+F62)*C19</f>
        <v>47119.687519999999</v>
      </c>
      <c r="C116" s="62">
        <f>SUM(G26+G57)</f>
        <v>0</v>
      </c>
      <c r="D116" s="32"/>
      <c r="E116" s="32"/>
      <c r="F116" s="32"/>
      <c r="G116" s="32"/>
    </row>
    <row r="117" spans="1:7" ht="15.75" thickTop="1" x14ac:dyDescent="0.25">
      <c r="D117" s="32"/>
      <c r="E117" s="32"/>
      <c r="F117" s="32"/>
      <c r="G117" s="32"/>
    </row>
  </sheetData>
  <sheetProtection algorithmName="SHA-512" hashValue="P0IMgNeZ05UZIatFETHuHEuLk0nkCT7tXe/D8bVSVMUjC2eekq7ze6sjQAAmX2zx4eInJbYSRjRWbJaqQd92oQ==" saltValue="GiCYD0hoSNvILY4OkgNtCw==" spinCount="100000" sheet="1" selectLockedCells="1"/>
  <mergeCells count="51">
    <mergeCell ref="B106:G106"/>
    <mergeCell ref="E77:F77"/>
    <mergeCell ref="A95:F95"/>
    <mergeCell ref="A96:F96"/>
    <mergeCell ref="A97:F97"/>
    <mergeCell ref="A101:F101"/>
    <mergeCell ref="A68:B68"/>
    <mergeCell ref="D68:F68"/>
    <mergeCell ref="A69:B69"/>
    <mergeCell ref="D69:F69"/>
    <mergeCell ref="A70:B70"/>
    <mergeCell ref="D70:F70"/>
    <mergeCell ref="A67:B67"/>
    <mergeCell ref="D67:F67"/>
    <mergeCell ref="E46:F46"/>
    <mergeCell ref="E47:F47"/>
    <mergeCell ref="E48:F48"/>
    <mergeCell ref="E49:F49"/>
    <mergeCell ref="E50:F50"/>
    <mergeCell ref="D58:E58"/>
    <mergeCell ref="D59:E59"/>
    <mergeCell ref="D60:E60"/>
    <mergeCell ref="D61:E61"/>
    <mergeCell ref="D62:E62"/>
    <mergeCell ref="D66:F66"/>
    <mergeCell ref="D31:E31"/>
    <mergeCell ref="D32:E32"/>
    <mergeCell ref="D36:F36"/>
    <mergeCell ref="D37:F37"/>
    <mergeCell ref="E44:F44"/>
    <mergeCell ref="G21:G23"/>
    <mergeCell ref="D27:E27"/>
    <mergeCell ref="D28:E28"/>
    <mergeCell ref="D29:E29"/>
    <mergeCell ref="D30:E30"/>
    <mergeCell ref="D74:F74"/>
    <mergeCell ref="A1:G3"/>
    <mergeCell ref="A6:B6"/>
    <mergeCell ref="C6:G6"/>
    <mergeCell ref="A7:B8"/>
    <mergeCell ref="C7:G7"/>
    <mergeCell ref="C8:G8"/>
    <mergeCell ref="A10:G11"/>
    <mergeCell ref="F14:G14"/>
    <mergeCell ref="A15:B15"/>
    <mergeCell ref="C15:C16"/>
    <mergeCell ref="F15:F16"/>
    <mergeCell ref="G15:G16"/>
    <mergeCell ref="A16:B16"/>
    <mergeCell ref="E45:F45"/>
    <mergeCell ref="A21:F23"/>
  </mergeCells>
  <pageMargins left="0.7" right="0.7" top="0.78740157499999996" bottom="0.78740157499999996" header="0.3" footer="0.3"/>
  <pageSetup paperSize="9" scale="88" fitToHeight="0" orientation="portrait" r:id="rId1"/>
  <rowBreaks count="1" manualBreakCount="1">
    <brk id="5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B3C4D-539A-4C7C-87F7-465C665FB863}">
  <sheetPr>
    <pageSetUpPr fitToPage="1"/>
  </sheetPr>
  <dimension ref="A1:G117"/>
  <sheetViews>
    <sheetView view="pageBreakPreview" topLeftCell="A4" zoomScaleNormal="100" zoomScaleSheetLayoutView="100" zoomScalePageLayoutView="85" workbookViewId="0">
      <selection activeCell="G21" sqref="G21:G23"/>
    </sheetView>
  </sheetViews>
  <sheetFormatPr baseColWidth="10" defaultColWidth="0" defaultRowHeight="15" x14ac:dyDescent="0.25"/>
  <cols>
    <col min="1" max="2" width="12.5703125" customWidth="1"/>
    <col min="3" max="3" width="15" customWidth="1"/>
    <col min="4" max="4" width="12.5703125" customWidth="1"/>
    <col min="5" max="5" width="11.28515625" customWidth="1"/>
    <col min="6" max="6" width="20.42578125" customWidth="1"/>
    <col min="7" max="7" width="14.28515625" customWidth="1"/>
  </cols>
  <sheetData>
    <row r="1" spans="1:7" ht="15" customHeight="1" x14ac:dyDescent="0.25">
      <c r="A1" s="116" t="s">
        <v>71</v>
      </c>
      <c r="B1" s="117"/>
      <c r="C1" s="117"/>
      <c r="D1" s="117"/>
      <c r="E1" s="117"/>
      <c r="F1" s="117"/>
      <c r="G1" s="118"/>
    </row>
    <row r="2" spans="1:7" ht="15" customHeight="1" x14ac:dyDescent="0.25">
      <c r="A2" s="119"/>
      <c r="B2" s="120"/>
      <c r="C2" s="120"/>
      <c r="D2" s="120"/>
      <c r="E2" s="120"/>
      <c r="F2" s="120"/>
      <c r="G2" s="121"/>
    </row>
    <row r="3" spans="1:7" ht="15.75" customHeight="1" x14ac:dyDescent="0.25">
      <c r="A3" s="119"/>
      <c r="B3" s="120"/>
      <c r="C3" s="120"/>
      <c r="D3" s="120"/>
      <c r="E3" s="120"/>
      <c r="F3" s="120"/>
      <c r="G3" s="121"/>
    </row>
    <row r="4" spans="1:7" ht="56.25" customHeight="1" x14ac:dyDescent="0.25">
      <c r="A4" s="9"/>
      <c r="G4" s="30"/>
    </row>
    <row r="5" spans="1:7" ht="3.75" customHeight="1" x14ac:dyDescent="0.25">
      <c r="A5" s="9"/>
      <c r="G5" s="30"/>
    </row>
    <row r="6" spans="1:7" ht="15.75" customHeight="1" x14ac:dyDescent="0.25">
      <c r="A6" s="122" t="s">
        <v>39</v>
      </c>
      <c r="B6" s="123"/>
      <c r="C6" s="124"/>
      <c r="D6" s="124"/>
      <c r="E6" s="124"/>
      <c r="F6" s="124"/>
      <c r="G6" s="125"/>
    </row>
    <row r="7" spans="1:7" ht="15.75" customHeight="1" x14ac:dyDescent="0.25">
      <c r="A7" s="122" t="s">
        <v>38</v>
      </c>
      <c r="B7" s="123"/>
      <c r="C7" s="126"/>
      <c r="D7" s="126"/>
      <c r="E7" s="126"/>
      <c r="F7" s="126"/>
      <c r="G7" s="127"/>
    </row>
    <row r="8" spans="1:7" ht="15.75" customHeight="1" x14ac:dyDescent="0.25">
      <c r="A8" s="122"/>
      <c r="B8" s="123"/>
      <c r="C8" s="126"/>
      <c r="D8" s="126"/>
      <c r="E8" s="126"/>
      <c r="F8" s="126"/>
      <c r="G8" s="127"/>
    </row>
    <row r="9" spans="1:7" ht="15.75" customHeight="1" x14ac:dyDescent="0.25">
      <c r="A9" s="9"/>
      <c r="G9" s="30"/>
    </row>
    <row r="10" spans="1:7" ht="15.75" customHeight="1" x14ac:dyDescent="0.25">
      <c r="A10" s="128" t="s">
        <v>69</v>
      </c>
      <c r="B10" s="129"/>
      <c r="C10" s="129"/>
      <c r="D10" s="129"/>
      <c r="E10" s="129"/>
      <c r="F10" s="129"/>
      <c r="G10" s="130"/>
    </row>
    <row r="11" spans="1:7" ht="15.75" customHeight="1" x14ac:dyDescent="0.25">
      <c r="A11" s="128"/>
      <c r="B11" s="129"/>
      <c r="C11" s="129"/>
      <c r="D11" s="129"/>
      <c r="E11" s="129"/>
      <c r="F11" s="129"/>
      <c r="G11" s="130"/>
    </row>
    <row r="12" spans="1:7" ht="15" customHeight="1" x14ac:dyDescent="0.25">
      <c r="A12" s="20"/>
      <c r="B12" s="8"/>
      <c r="C12" s="111"/>
      <c r="D12" s="109"/>
      <c r="G12" s="30"/>
    </row>
    <row r="13" spans="1:7" ht="15" customHeight="1" x14ac:dyDescent="0.25">
      <c r="A13" s="63" t="s">
        <v>0</v>
      </c>
      <c r="B13" s="46"/>
      <c r="C13" s="45"/>
      <c r="D13" s="46"/>
      <c r="E13" s="47"/>
      <c r="F13" s="46"/>
      <c r="G13" s="64"/>
    </row>
    <row r="14" spans="1:7" ht="15" customHeight="1" x14ac:dyDescent="0.25">
      <c r="A14" s="9" t="s">
        <v>1</v>
      </c>
      <c r="C14" s="10" t="s">
        <v>2</v>
      </c>
      <c r="D14" s="10"/>
      <c r="E14" s="11"/>
      <c r="F14" s="131" t="s">
        <v>3</v>
      </c>
      <c r="G14" s="132"/>
    </row>
    <row r="15" spans="1:7" ht="15" customHeight="1" x14ac:dyDescent="0.25">
      <c r="A15" s="133" t="s">
        <v>4</v>
      </c>
      <c r="B15" s="134"/>
      <c r="C15" s="135" t="s">
        <v>5</v>
      </c>
      <c r="D15" s="10"/>
      <c r="E15" s="12"/>
      <c r="F15" s="136" t="s">
        <v>6</v>
      </c>
      <c r="G15" s="137" t="s">
        <v>7</v>
      </c>
    </row>
    <row r="16" spans="1:7" s="1" customFormat="1" ht="9.75" customHeight="1" x14ac:dyDescent="0.25">
      <c r="A16" s="138" t="s">
        <v>8</v>
      </c>
      <c r="B16" s="139"/>
      <c r="C16" s="135"/>
      <c r="D16" s="13"/>
      <c r="E16" s="14"/>
      <c r="F16" s="136"/>
      <c r="G16" s="137"/>
    </row>
    <row r="17" spans="1:7" ht="15" customHeight="1" x14ac:dyDescent="0.25">
      <c r="A17" s="9" t="s">
        <v>9</v>
      </c>
      <c r="C17" s="81">
        <v>53151</v>
      </c>
      <c r="D17" s="15" t="s">
        <v>10</v>
      </c>
      <c r="E17" s="16"/>
      <c r="F17" s="83">
        <v>50000</v>
      </c>
      <c r="G17" s="84">
        <v>8967</v>
      </c>
    </row>
    <row r="18" spans="1:7" ht="15" customHeight="1" x14ac:dyDescent="0.25">
      <c r="A18" s="9" t="s">
        <v>11</v>
      </c>
      <c r="C18" s="81">
        <v>63250</v>
      </c>
      <c r="D18" s="15" t="s">
        <v>57</v>
      </c>
      <c r="E18" s="12"/>
      <c r="F18" s="83">
        <f>C18</f>
        <v>63250</v>
      </c>
      <c r="G18" s="84">
        <f>G17+(G19-G17)/(F19-F17)*(F18-F17)</f>
        <v>10631.73</v>
      </c>
    </row>
    <row r="19" spans="1:7" ht="15" customHeight="1" x14ac:dyDescent="0.25">
      <c r="A19" s="9" t="s">
        <v>12</v>
      </c>
      <c r="C19" s="82">
        <f>G18</f>
        <v>10631.73</v>
      </c>
      <c r="D19" s="15" t="s">
        <v>7</v>
      </c>
      <c r="E19" s="4"/>
      <c r="F19" s="83">
        <v>75000</v>
      </c>
      <c r="G19" s="84">
        <v>12108</v>
      </c>
    </row>
    <row r="20" spans="1:7" ht="15" customHeight="1" x14ac:dyDescent="0.25">
      <c r="A20" s="9"/>
      <c r="C20" s="18"/>
      <c r="D20" s="15"/>
      <c r="E20" s="4"/>
      <c r="F20" s="19"/>
      <c r="G20" s="40"/>
    </row>
    <row r="21" spans="1:7" ht="15" customHeight="1" x14ac:dyDescent="0.25">
      <c r="A21" s="141" t="s">
        <v>48</v>
      </c>
      <c r="B21" s="142"/>
      <c r="C21" s="142"/>
      <c r="D21" s="142"/>
      <c r="E21" s="142"/>
      <c r="F21" s="142"/>
      <c r="G21" s="143"/>
    </row>
    <row r="22" spans="1:7" ht="15" customHeight="1" x14ac:dyDescent="0.25">
      <c r="A22" s="141"/>
      <c r="B22" s="142"/>
      <c r="C22" s="142"/>
      <c r="D22" s="142"/>
      <c r="E22" s="142"/>
      <c r="F22" s="142"/>
      <c r="G22" s="143"/>
    </row>
    <row r="23" spans="1:7" ht="15" customHeight="1" x14ac:dyDescent="0.25">
      <c r="A23" s="141"/>
      <c r="B23" s="142"/>
      <c r="C23" s="142"/>
      <c r="D23" s="142"/>
      <c r="E23" s="142"/>
      <c r="F23" s="142"/>
      <c r="G23" s="143"/>
    </row>
    <row r="24" spans="1:7" ht="15" customHeight="1" x14ac:dyDescent="0.25">
      <c r="A24" s="9"/>
      <c r="E24" s="41"/>
      <c r="G24" s="31"/>
    </row>
    <row r="25" spans="1:7" ht="15" customHeight="1" x14ac:dyDescent="0.25">
      <c r="A25" s="42" t="s">
        <v>58</v>
      </c>
      <c r="E25" s="41"/>
      <c r="G25" s="31"/>
    </row>
    <row r="26" spans="1:7" ht="15" customHeight="1" x14ac:dyDescent="0.25">
      <c r="A26" s="65" t="s">
        <v>13</v>
      </c>
      <c r="B26" s="48"/>
      <c r="C26" s="48"/>
      <c r="D26" s="46"/>
      <c r="E26" s="49"/>
      <c r="F26" s="46"/>
      <c r="G26" s="66">
        <f>SUM(G28:G32)</f>
        <v>0</v>
      </c>
    </row>
    <row r="27" spans="1:7" ht="15" customHeight="1" x14ac:dyDescent="0.25">
      <c r="A27" s="20" t="s">
        <v>14</v>
      </c>
      <c r="B27" s="10"/>
      <c r="C27" s="10"/>
      <c r="D27" s="144" t="s">
        <v>15</v>
      </c>
      <c r="E27" s="144"/>
      <c r="F27" s="105" t="s">
        <v>43</v>
      </c>
      <c r="G27" s="21" t="s">
        <v>16</v>
      </c>
    </row>
    <row r="28" spans="1:7" ht="15" customHeight="1" x14ac:dyDescent="0.25">
      <c r="A28" s="23">
        <v>1</v>
      </c>
      <c r="B28" s="22" t="s">
        <v>49</v>
      </c>
      <c r="C28" s="22"/>
      <c r="D28" s="145">
        <v>0.02</v>
      </c>
      <c r="E28" s="145"/>
      <c r="F28" s="106">
        <v>0.02</v>
      </c>
      <c r="G28" s="24">
        <f>SUMIF(G21,"Ja",A103)</f>
        <v>0</v>
      </c>
    </row>
    <row r="29" spans="1:7" ht="15" customHeight="1" x14ac:dyDescent="0.25">
      <c r="A29" s="23">
        <v>2</v>
      </c>
      <c r="B29" s="22" t="s">
        <v>50</v>
      </c>
      <c r="C29" s="22"/>
      <c r="D29" s="145">
        <v>0.2</v>
      </c>
      <c r="E29" s="145"/>
      <c r="F29" s="106">
        <v>0.2</v>
      </c>
      <c r="G29" s="24">
        <f>SUMIF(G21,"Ja",A104)</f>
        <v>0</v>
      </c>
    </row>
    <row r="30" spans="1:7" ht="15" customHeight="1" x14ac:dyDescent="0.25">
      <c r="A30" s="23">
        <v>3</v>
      </c>
      <c r="B30" s="22" t="s">
        <v>51</v>
      </c>
      <c r="D30" s="145">
        <v>0.25</v>
      </c>
      <c r="E30" s="145"/>
      <c r="F30" s="106">
        <v>0.25</v>
      </c>
      <c r="G30" s="24">
        <f>SUMIF(G21,"Ja",A105)</f>
        <v>0</v>
      </c>
    </row>
    <row r="31" spans="1:7" ht="15" customHeight="1" x14ac:dyDescent="0.25">
      <c r="A31" s="23">
        <v>4</v>
      </c>
      <c r="B31" s="22" t="s">
        <v>52</v>
      </c>
      <c r="D31" s="145">
        <v>0.08</v>
      </c>
      <c r="E31" s="145"/>
      <c r="F31" s="106">
        <v>0</v>
      </c>
      <c r="G31" s="24">
        <f>SUMIF(G21,"Ja",A106)</f>
        <v>0</v>
      </c>
    </row>
    <row r="32" spans="1:7" ht="15" customHeight="1" x14ac:dyDescent="0.25">
      <c r="A32" s="23">
        <v>5</v>
      </c>
      <c r="B32" s="22" t="s">
        <v>53</v>
      </c>
      <c r="C32" s="22"/>
      <c r="D32" s="145">
        <v>0.15</v>
      </c>
      <c r="E32" s="145"/>
      <c r="F32" s="106">
        <v>0.15</v>
      </c>
      <c r="G32" s="24">
        <f>SUMIF(G21,"Ja",A111)</f>
        <v>0</v>
      </c>
    </row>
    <row r="33" spans="1:7" ht="15" customHeight="1" x14ac:dyDescent="0.25">
      <c r="A33" s="9"/>
      <c r="E33" s="50"/>
      <c r="F33" s="51"/>
      <c r="G33" s="67"/>
    </row>
    <row r="34" spans="1:7" ht="15" customHeight="1" x14ac:dyDescent="0.25">
      <c r="A34" s="65" t="s">
        <v>21</v>
      </c>
      <c r="B34" s="52"/>
      <c r="C34" s="53"/>
      <c r="D34" s="54"/>
      <c r="E34" s="46"/>
      <c r="F34" s="46"/>
      <c r="G34" s="66">
        <f>SUM(G36:G37)</f>
        <v>0</v>
      </c>
    </row>
    <row r="35" spans="1:7" ht="15" customHeight="1" x14ac:dyDescent="0.25">
      <c r="A35" s="25" t="s">
        <v>22</v>
      </c>
      <c r="B35" s="26"/>
      <c r="C35" s="27"/>
      <c r="D35" s="27"/>
      <c r="E35" s="27"/>
      <c r="F35" s="107"/>
      <c r="G35" s="28" t="s">
        <v>16</v>
      </c>
    </row>
    <row r="36" spans="1:7" ht="15" customHeight="1" x14ac:dyDescent="0.25">
      <c r="A36" s="108" t="s">
        <v>54</v>
      </c>
      <c r="B36" s="109"/>
      <c r="C36" s="109"/>
      <c r="D36" s="146" t="s">
        <v>72</v>
      </c>
      <c r="E36" s="146"/>
      <c r="F36" s="146"/>
      <c r="G36" s="68"/>
    </row>
    <row r="37" spans="1:7" ht="15" customHeight="1" x14ac:dyDescent="0.25">
      <c r="A37" s="108" t="s">
        <v>65</v>
      </c>
      <c r="B37" s="109"/>
      <c r="C37" s="109"/>
      <c r="D37" s="146" t="s">
        <v>72</v>
      </c>
      <c r="E37" s="146"/>
      <c r="F37" s="146"/>
      <c r="G37" s="68"/>
    </row>
    <row r="38" spans="1:7" ht="15" customHeight="1" x14ac:dyDescent="0.25">
      <c r="A38" s="9"/>
      <c r="E38" s="50"/>
      <c r="F38" s="51"/>
      <c r="G38" s="67"/>
    </row>
    <row r="39" spans="1:7" ht="15" customHeight="1" x14ac:dyDescent="0.25">
      <c r="A39" s="69" t="s">
        <v>46</v>
      </c>
      <c r="B39" s="46"/>
      <c r="C39" s="46"/>
      <c r="D39" s="46"/>
      <c r="E39" s="46"/>
      <c r="F39" s="46"/>
      <c r="G39" s="70">
        <f>G41</f>
        <v>0</v>
      </c>
    </row>
    <row r="40" spans="1:7" ht="15" customHeight="1" x14ac:dyDescent="0.25">
      <c r="A40" s="71" t="s">
        <v>22</v>
      </c>
      <c r="D40" s="27" t="s">
        <v>42</v>
      </c>
      <c r="E40" s="27"/>
      <c r="F40" s="107"/>
      <c r="G40" s="28" t="s">
        <v>16</v>
      </c>
    </row>
    <row r="41" spans="1:7" ht="15" customHeight="1" x14ac:dyDescent="0.25">
      <c r="A41" s="72" t="s">
        <v>45</v>
      </c>
      <c r="B41" s="55"/>
      <c r="C41" s="55"/>
      <c r="D41" s="56"/>
      <c r="E41" s="57" t="s">
        <v>44</v>
      </c>
      <c r="F41" s="58">
        <f>G26+G34</f>
        <v>0</v>
      </c>
      <c r="G41" s="31">
        <f>F41*(D41*0.01)</f>
        <v>0</v>
      </c>
    </row>
    <row r="42" spans="1:7" ht="15" customHeight="1" x14ac:dyDescent="0.25">
      <c r="A42" s="103"/>
      <c r="B42" s="104"/>
      <c r="C42" s="104"/>
      <c r="D42" s="104"/>
      <c r="E42" s="104"/>
      <c r="F42" s="5"/>
      <c r="G42" s="73"/>
    </row>
    <row r="43" spans="1:7" ht="15" customHeight="1" x14ac:dyDescent="0.25">
      <c r="A43" s="74" t="s">
        <v>73</v>
      </c>
      <c r="B43" s="52"/>
      <c r="C43" s="53"/>
      <c r="D43" s="54"/>
      <c r="E43" s="46"/>
      <c r="F43" s="46"/>
      <c r="G43" s="66">
        <f>SUM(G45:G50)</f>
        <v>0</v>
      </c>
    </row>
    <row r="44" spans="1:7" ht="15" customHeight="1" x14ac:dyDescent="0.25">
      <c r="A44" s="25" t="s">
        <v>22</v>
      </c>
      <c r="B44" s="26"/>
      <c r="C44" s="27"/>
      <c r="D44" s="107" t="s">
        <v>27</v>
      </c>
      <c r="E44" s="147" t="s">
        <v>41</v>
      </c>
      <c r="F44" s="147"/>
      <c r="G44" s="28" t="s">
        <v>16</v>
      </c>
    </row>
    <row r="45" spans="1:7" ht="15" customHeight="1" x14ac:dyDescent="0.25">
      <c r="A45" s="108" t="s">
        <v>28</v>
      </c>
      <c r="B45" s="109"/>
      <c r="C45" s="2"/>
      <c r="D45" s="3" t="s">
        <v>55</v>
      </c>
      <c r="E45" s="140"/>
      <c r="F45" s="140"/>
      <c r="G45" s="29">
        <f>10*E45</f>
        <v>0</v>
      </c>
    </row>
    <row r="46" spans="1:7" ht="15" customHeight="1" x14ac:dyDescent="0.25">
      <c r="A46" s="108" t="s">
        <v>29</v>
      </c>
      <c r="B46" s="109"/>
      <c r="C46" s="2"/>
      <c r="D46" s="3" t="s">
        <v>55</v>
      </c>
      <c r="E46" s="140"/>
      <c r="F46" s="140"/>
      <c r="G46" s="29">
        <f>10*E46</f>
        <v>0</v>
      </c>
    </row>
    <row r="47" spans="1:7" ht="15" customHeight="1" x14ac:dyDescent="0.25">
      <c r="A47" s="108" t="s">
        <v>30</v>
      </c>
      <c r="B47" s="109"/>
      <c r="C47" s="6"/>
      <c r="D47" s="3" t="s">
        <v>55</v>
      </c>
      <c r="E47" s="140"/>
      <c r="F47" s="140"/>
      <c r="G47" s="29">
        <f>10*E47</f>
        <v>0</v>
      </c>
    </row>
    <row r="48" spans="1:7" ht="15" customHeight="1" x14ac:dyDescent="0.25">
      <c r="A48" s="108" t="s">
        <v>31</v>
      </c>
      <c r="B48" s="109"/>
      <c r="C48" s="6"/>
      <c r="D48" s="3" t="s">
        <v>55</v>
      </c>
      <c r="E48" s="140"/>
      <c r="F48" s="140"/>
      <c r="G48" s="29">
        <f>10*E48</f>
        <v>0</v>
      </c>
    </row>
    <row r="49" spans="1:7" ht="15" customHeight="1" x14ac:dyDescent="0.25">
      <c r="A49" s="108" t="s">
        <v>32</v>
      </c>
      <c r="B49" s="109"/>
      <c r="C49" s="2"/>
      <c r="D49" s="3" t="s">
        <v>55</v>
      </c>
      <c r="E49" s="140"/>
      <c r="F49" s="140"/>
      <c r="G49" s="29">
        <f>10*E49</f>
        <v>0</v>
      </c>
    </row>
    <row r="50" spans="1:7" ht="15" customHeight="1" x14ac:dyDescent="0.25">
      <c r="A50" s="108" t="s">
        <v>33</v>
      </c>
      <c r="B50" s="109"/>
      <c r="C50" s="5"/>
      <c r="D50" s="3" t="s">
        <v>56</v>
      </c>
      <c r="E50" s="140"/>
      <c r="F50" s="140"/>
      <c r="G50" s="29">
        <f>4*E50</f>
        <v>0</v>
      </c>
    </row>
    <row r="51" spans="1:7" ht="15" customHeight="1" x14ac:dyDescent="0.25">
      <c r="A51" s="112"/>
      <c r="B51" s="113"/>
      <c r="C51" s="113"/>
      <c r="D51" s="113"/>
      <c r="E51" s="113"/>
      <c r="F51" s="113"/>
      <c r="G51" s="30"/>
    </row>
    <row r="52" spans="1:7" ht="15" customHeight="1" x14ac:dyDescent="0.25">
      <c r="A52" s="43" t="s">
        <v>59</v>
      </c>
      <c r="B52" s="39"/>
      <c r="C52" s="39"/>
      <c r="D52" s="39"/>
      <c r="E52" s="39"/>
      <c r="F52" s="39"/>
      <c r="G52" s="44">
        <f>G26+G34+G39+G43</f>
        <v>0</v>
      </c>
    </row>
    <row r="53" spans="1:7" ht="15" customHeight="1" x14ac:dyDescent="0.25">
      <c r="A53" s="37"/>
      <c r="B53" s="113"/>
      <c r="C53" s="113"/>
      <c r="D53" s="113"/>
      <c r="E53" s="113"/>
      <c r="F53" s="113"/>
      <c r="G53" s="38"/>
    </row>
    <row r="54" spans="1:7" ht="15" customHeight="1" x14ac:dyDescent="0.25">
      <c r="A54" s="37"/>
      <c r="B54" s="113"/>
      <c r="C54" s="113"/>
      <c r="D54" s="113"/>
      <c r="E54" s="113"/>
      <c r="F54" s="113"/>
      <c r="G54" s="38"/>
    </row>
    <row r="55" spans="1:7" ht="15" customHeight="1" x14ac:dyDescent="0.25">
      <c r="A55" s="37"/>
      <c r="B55" s="113"/>
      <c r="C55" s="113"/>
      <c r="D55" s="113"/>
      <c r="E55" s="113"/>
      <c r="F55" s="113"/>
      <c r="G55" s="38"/>
    </row>
    <row r="56" spans="1:7" ht="15" customHeight="1" x14ac:dyDescent="0.25">
      <c r="A56" s="42" t="s">
        <v>60</v>
      </c>
      <c r="B56" s="113"/>
      <c r="C56" s="113"/>
      <c r="D56" s="113"/>
      <c r="E56" s="113"/>
      <c r="F56" s="113"/>
      <c r="G56" s="30"/>
    </row>
    <row r="57" spans="1:7" ht="15" customHeight="1" x14ac:dyDescent="0.25">
      <c r="A57" s="65" t="s">
        <v>13</v>
      </c>
      <c r="B57" s="48"/>
      <c r="C57" s="48"/>
      <c r="D57" s="46"/>
      <c r="E57" s="49"/>
      <c r="F57" s="46"/>
      <c r="G57" s="66">
        <f>SUM(G59:G62)</f>
        <v>0</v>
      </c>
    </row>
    <row r="58" spans="1:7" ht="15" customHeight="1" x14ac:dyDescent="0.25">
      <c r="A58" s="20" t="s">
        <v>14</v>
      </c>
      <c r="B58" s="10"/>
      <c r="C58" s="10"/>
      <c r="D58" s="144" t="s">
        <v>15</v>
      </c>
      <c r="E58" s="144"/>
      <c r="F58" s="105" t="s">
        <v>43</v>
      </c>
      <c r="G58" s="21" t="s">
        <v>16</v>
      </c>
    </row>
    <row r="59" spans="1:7" ht="15" customHeight="1" x14ac:dyDescent="0.25">
      <c r="A59" s="23">
        <v>6</v>
      </c>
      <c r="B59" s="22" t="s">
        <v>17</v>
      </c>
      <c r="C59" s="22"/>
      <c r="D59" s="145">
        <v>0.1</v>
      </c>
      <c r="E59" s="145"/>
      <c r="F59" s="106">
        <v>0</v>
      </c>
      <c r="G59" s="24">
        <f>SUMIF($G$21,"Ja",A112)</f>
        <v>0</v>
      </c>
    </row>
    <row r="60" spans="1:7" ht="15" customHeight="1" x14ac:dyDescent="0.25">
      <c r="A60" s="23">
        <v>7</v>
      </c>
      <c r="B60" s="22" t="s">
        <v>18</v>
      </c>
      <c r="C60" s="22"/>
      <c r="D60" s="145">
        <v>0.04</v>
      </c>
      <c r="E60" s="145"/>
      <c r="F60" s="106">
        <v>0</v>
      </c>
      <c r="G60" s="24">
        <f t="shared" ref="G60" si="0">SUMIF($G$21,"Ja",A113)</f>
        <v>0</v>
      </c>
    </row>
    <row r="61" spans="1:7" ht="15" customHeight="1" x14ac:dyDescent="0.25">
      <c r="A61" s="23">
        <v>8</v>
      </c>
      <c r="B61" s="22" t="s">
        <v>19</v>
      </c>
      <c r="D61" s="145">
        <v>0.15</v>
      </c>
      <c r="E61" s="145"/>
      <c r="F61" s="85">
        <v>0</v>
      </c>
      <c r="G61" s="24">
        <f>SUMIF($G$21,"Ja",A114)</f>
        <v>0</v>
      </c>
    </row>
    <row r="62" spans="1:7" ht="15" customHeight="1" x14ac:dyDescent="0.25">
      <c r="A62" s="23">
        <v>9</v>
      </c>
      <c r="B62" s="22" t="s">
        <v>20</v>
      </c>
      <c r="C62" s="22"/>
      <c r="D62" s="145">
        <v>0.01</v>
      </c>
      <c r="E62" s="145"/>
      <c r="F62" s="106">
        <v>0</v>
      </c>
      <c r="G62" s="24">
        <f>SUMIF($G$21,"Ja",A115)</f>
        <v>0</v>
      </c>
    </row>
    <row r="63" spans="1:7" ht="15" customHeight="1" x14ac:dyDescent="0.25">
      <c r="A63" s="9"/>
      <c r="E63" s="50"/>
      <c r="F63" s="51"/>
      <c r="G63" s="67"/>
    </row>
    <row r="64" spans="1:7" ht="15" customHeight="1" x14ac:dyDescent="0.25">
      <c r="A64" s="65" t="s">
        <v>21</v>
      </c>
      <c r="B64" s="52"/>
      <c r="C64" s="53"/>
      <c r="D64" s="54"/>
      <c r="E64" s="46"/>
      <c r="F64" s="46"/>
      <c r="G64" s="66">
        <f>SUM(G66:G70)</f>
        <v>0</v>
      </c>
    </row>
    <row r="65" spans="1:7" ht="15" customHeight="1" x14ac:dyDescent="0.25">
      <c r="A65" s="25" t="s">
        <v>22</v>
      </c>
      <c r="B65" s="26"/>
      <c r="C65" s="27"/>
      <c r="D65" s="27"/>
      <c r="E65" s="27"/>
      <c r="F65" s="107"/>
      <c r="G65" s="28" t="s">
        <v>16</v>
      </c>
    </row>
    <row r="66" spans="1:7" ht="15" customHeight="1" x14ac:dyDescent="0.25">
      <c r="A66" s="108" t="s">
        <v>25</v>
      </c>
      <c r="B66" s="109"/>
      <c r="C66" s="109"/>
      <c r="D66" s="115" t="s">
        <v>72</v>
      </c>
      <c r="E66" s="115"/>
      <c r="F66" s="115"/>
      <c r="G66" s="114"/>
    </row>
    <row r="67" spans="1:7" ht="15" customHeight="1" x14ac:dyDescent="0.25">
      <c r="A67" s="148" t="s">
        <v>23</v>
      </c>
      <c r="B67" s="149"/>
      <c r="C67" s="2"/>
      <c r="D67" s="115" t="s">
        <v>72</v>
      </c>
      <c r="E67" s="115"/>
      <c r="F67" s="115"/>
      <c r="G67" s="114"/>
    </row>
    <row r="68" spans="1:7" ht="15" customHeight="1" x14ac:dyDescent="0.25">
      <c r="A68" s="148" t="s">
        <v>24</v>
      </c>
      <c r="B68" s="149"/>
      <c r="C68" s="2"/>
      <c r="D68" s="115" t="s">
        <v>72</v>
      </c>
      <c r="E68" s="115"/>
      <c r="F68" s="115"/>
      <c r="G68" s="114"/>
    </row>
    <row r="69" spans="1:7" ht="15" customHeight="1" x14ac:dyDescent="0.25">
      <c r="A69" s="148" t="s">
        <v>26</v>
      </c>
      <c r="B69" s="149"/>
      <c r="C69" s="2"/>
      <c r="D69" s="115" t="s">
        <v>72</v>
      </c>
      <c r="E69" s="115"/>
      <c r="F69" s="115"/>
      <c r="G69" s="114"/>
    </row>
    <row r="70" spans="1:7" ht="15" customHeight="1" x14ac:dyDescent="0.25">
      <c r="A70" s="148" t="s">
        <v>62</v>
      </c>
      <c r="B70" s="149"/>
      <c r="C70" s="5"/>
      <c r="D70" s="115" t="s">
        <v>72</v>
      </c>
      <c r="E70" s="115"/>
      <c r="F70" s="115"/>
      <c r="G70" s="114"/>
    </row>
    <row r="71" spans="1:7" ht="15" customHeight="1" x14ac:dyDescent="0.25">
      <c r="A71" s="9"/>
      <c r="E71" s="50"/>
      <c r="F71" s="51"/>
      <c r="G71" s="67"/>
    </row>
    <row r="72" spans="1:7" ht="15" customHeight="1" x14ac:dyDescent="0.25">
      <c r="A72" s="69" t="s">
        <v>46</v>
      </c>
      <c r="B72" s="46"/>
      <c r="C72" s="46"/>
      <c r="D72" s="46"/>
      <c r="E72" s="46"/>
      <c r="F72" s="46"/>
      <c r="G72" s="70">
        <f>G74</f>
        <v>0</v>
      </c>
    </row>
    <row r="73" spans="1:7" ht="15" customHeight="1" x14ac:dyDescent="0.25">
      <c r="A73" s="71" t="s">
        <v>22</v>
      </c>
      <c r="D73" s="27" t="s">
        <v>42</v>
      </c>
      <c r="E73" s="27"/>
      <c r="F73" s="107"/>
      <c r="G73" s="28" t="s">
        <v>16</v>
      </c>
    </row>
    <row r="74" spans="1:7" ht="15" customHeight="1" x14ac:dyDescent="0.25">
      <c r="A74" s="72" t="s">
        <v>45</v>
      </c>
      <c r="B74" s="55"/>
      <c r="C74" s="55"/>
      <c r="D74" s="114"/>
      <c r="E74" s="57" t="s">
        <v>44</v>
      </c>
      <c r="F74" s="58">
        <f>G57+G64</f>
        <v>0</v>
      </c>
      <c r="G74" s="31">
        <f>F74*(D74*0.01)</f>
        <v>0</v>
      </c>
    </row>
    <row r="75" spans="1:7" ht="15" customHeight="1" x14ac:dyDescent="0.25">
      <c r="A75" s="103"/>
      <c r="B75" s="104"/>
      <c r="C75" s="104"/>
      <c r="D75" s="104"/>
      <c r="E75" s="104"/>
      <c r="F75" s="5"/>
      <c r="G75" s="73"/>
    </row>
    <row r="76" spans="1:7" ht="15" customHeight="1" x14ac:dyDescent="0.25">
      <c r="A76" s="74" t="s">
        <v>66</v>
      </c>
      <c r="B76" s="52"/>
      <c r="C76" s="53"/>
      <c r="D76" s="54"/>
      <c r="E76" s="46"/>
      <c r="F76" s="46"/>
      <c r="G76" s="66">
        <f>SUM(G78:G83)</f>
        <v>0</v>
      </c>
    </row>
    <row r="77" spans="1:7" ht="15" customHeight="1" x14ac:dyDescent="0.25">
      <c r="A77" s="25" t="s">
        <v>22</v>
      </c>
      <c r="B77" s="26"/>
      <c r="C77" s="27"/>
      <c r="D77" s="107" t="s">
        <v>27</v>
      </c>
      <c r="E77" s="147" t="s">
        <v>41</v>
      </c>
      <c r="F77" s="147"/>
      <c r="G77" s="28" t="s">
        <v>16</v>
      </c>
    </row>
    <row r="78" spans="1:7" ht="15" customHeight="1" x14ac:dyDescent="0.25">
      <c r="A78" s="108" t="s">
        <v>28</v>
      </c>
      <c r="B78" s="109"/>
      <c r="C78" s="2"/>
      <c r="D78" s="3" t="s">
        <v>55</v>
      </c>
      <c r="E78" s="114"/>
      <c r="F78" s="114"/>
      <c r="G78" s="29">
        <f>10*E78</f>
        <v>0</v>
      </c>
    </row>
    <row r="79" spans="1:7" ht="15" customHeight="1" x14ac:dyDescent="0.25">
      <c r="A79" s="108" t="s">
        <v>29</v>
      </c>
      <c r="B79" s="109"/>
      <c r="C79" s="2"/>
      <c r="D79" s="3" t="s">
        <v>55</v>
      </c>
      <c r="E79" s="114"/>
      <c r="F79" s="114"/>
      <c r="G79" s="29">
        <f>10*E79</f>
        <v>0</v>
      </c>
    </row>
    <row r="80" spans="1:7" ht="15" customHeight="1" x14ac:dyDescent="0.25">
      <c r="A80" s="108" t="s">
        <v>30</v>
      </c>
      <c r="B80" s="109"/>
      <c r="C80" s="6"/>
      <c r="D80" s="3" t="s">
        <v>55</v>
      </c>
      <c r="E80" s="114"/>
      <c r="F80" s="114"/>
      <c r="G80" s="29">
        <f>10*E80</f>
        <v>0</v>
      </c>
    </row>
    <row r="81" spans="1:7" ht="15" customHeight="1" x14ac:dyDescent="0.25">
      <c r="A81" s="108" t="s">
        <v>31</v>
      </c>
      <c r="B81" s="109"/>
      <c r="C81" s="6"/>
      <c r="D81" s="3" t="s">
        <v>55</v>
      </c>
      <c r="E81" s="114"/>
      <c r="F81" s="114"/>
      <c r="G81" s="29">
        <f>10*E81</f>
        <v>0</v>
      </c>
    </row>
    <row r="82" spans="1:7" ht="15" customHeight="1" x14ac:dyDescent="0.25">
      <c r="A82" s="108" t="s">
        <v>32</v>
      </c>
      <c r="B82" s="109"/>
      <c r="C82" s="2"/>
      <c r="D82" s="3" t="s">
        <v>55</v>
      </c>
      <c r="E82" s="114"/>
      <c r="F82" s="114"/>
      <c r="G82" s="29">
        <f>10*E82</f>
        <v>0</v>
      </c>
    </row>
    <row r="83" spans="1:7" ht="15" customHeight="1" x14ac:dyDescent="0.25">
      <c r="A83" s="108" t="s">
        <v>33</v>
      </c>
      <c r="B83" s="109"/>
      <c r="C83" s="5"/>
      <c r="D83" s="3" t="s">
        <v>56</v>
      </c>
      <c r="E83" s="114"/>
      <c r="F83" s="114"/>
      <c r="G83" s="29">
        <f>4*E83</f>
        <v>0</v>
      </c>
    </row>
    <row r="84" spans="1:7" ht="15" customHeight="1" x14ac:dyDescent="0.25">
      <c r="A84" s="112"/>
      <c r="B84" s="113"/>
      <c r="C84" s="113"/>
      <c r="D84" s="113"/>
      <c r="E84" s="113"/>
      <c r="F84" s="113"/>
      <c r="G84" s="30"/>
    </row>
    <row r="85" spans="1:7" ht="15" customHeight="1" x14ac:dyDescent="0.25">
      <c r="A85" s="43" t="s">
        <v>61</v>
      </c>
      <c r="B85" s="39"/>
      <c r="C85" s="39"/>
      <c r="D85" s="39"/>
      <c r="E85" s="39"/>
      <c r="F85" s="39"/>
      <c r="G85" s="44">
        <f>G57+G64+G72+G76</f>
        <v>0</v>
      </c>
    </row>
    <row r="86" spans="1:7" ht="15" customHeight="1" x14ac:dyDescent="0.25">
      <c r="A86" s="112"/>
      <c r="B86" s="113"/>
      <c r="C86" s="113"/>
      <c r="D86" s="113"/>
      <c r="E86" s="113"/>
      <c r="F86" s="113"/>
      <c r="G86" s="30"/>
    </row>
    <row r="87" spans="1:7" ht="15" customHeight="1" x14ac:dyDescent="0.25">
      <c r="A87" s="112"/>
      <c r="B87" s="113"/>
      <c r="C87" s="113"/>
      <c r="D87" s="113"/>
      <c r="E87" s="113"/>
      <c r="F87" s="113"/>
      <c r="G87" s="30"/>
    </row>
    <row r="88" spans="1:7" ht="15" customHeight="1" x14ac:dyDescent="0.25">
      <c r="A88" s="75" t="s">
        <v>75</v>
      </c>
      <c r="B88" s="39"/>
      <c r="C88" s="39"/>
      <c r="D88" s="59">
        <v>0</v>
      </c>
      <c r="E88" s="49" t="s">
        <v>40</v>
      </c>
      <c r="F88" s="60">
        <f>G52</f>
        <v>0</v>
      </c>
      <c r="G88" s="70">
        <f>F88*(ABS(D88)*0.01)</f>
        <v>0</v>
      </c>
    </row>
    <row r="89" spans="1:7" ht="15" customHeight="1" x14ac:dyDescent="0.25">
      <c r="A89" s="75" t="s">
        <v>76</v>
      </c>
      <c r="B89" s="39"/>
      <c r="C89" s="39"/>
      <c r="D89" s="114"/>
      <c r="E89" s="49" t="s">
        <v>40</v>
      </c>
      <c r="F89" s="60">
        <f>G85</f>
        <v>0</v>
      </c>
      <c r="G89" s="70">
        <f>F89*(ABS(D89)*0.01)</f>
        <v>0</v>
      </c>
    </row>
    <row r="90" spans="1:7" ht="15" customHeight="1" x14ac:dyDescent="0.25">
      <c r="A90" s="9"/>
      <c r="G90" s="30"/>
    </row>
    <row r="91" spans="1:7" ht="15" customHeight="1" x14ac:dyDescent="0.25">
      <c r="A91" s="112"/>
      <c r="B91" s="113"/>
      <c r="C91" s="113"/>
      <c r="D91" s="113"/>
      <c r="E91" s="113"/>
      <c r="F91" s="113"/>
      <c r="G91" s="31"/>
    </row>
    <row r="92" spans="1:7" ht="15" customHeight="1" x14ac:dyDescent="0.25">
      <c r="A92" s="112"/>
      <c r="B92" s="113"/>
      <c r="C92" s="113"/>
      <c r="D92" s="113"/>
      <c r="E92" s="113"/>
      <c r="F92" s="113"/>
      <c r="G92" s="31"/>
    </row>
    <row r="93" spans="1:7" ht="15" customHeight="1" x14ac:dyDescent="0.25">
      <c r="A93" s="86" t="s">
        <v>47</v>
      </c>
      <c r="B93" s="61"/>
      <c r="C93" s="61"/>
      <c r="D93" s="61"/>
      <c r="E93" s="61"/>
      <c r="F93" s="61"/>
      <c r="G93" s="66">
        <f>G97</f>
        <v>0</v>
      </c>
    </row>
    <row r="94" spans="1:7" ht="6.95" customHeight="1" x14ac:dyDescent="0.25">
      <c r="A94" s="110"/>
      <c r="B94" s="109"/>
      <c r="C94" s="109"/>
      <c r="D94" s="109"/>
      <c r="E94" s="109"/>
      <c r="F94" s="109"/>
      <c r="G94" s="31"/>
    </row>
    <row r="95" spans="1:7" ht="15" customHeight="1" x14ac:dyDescent="0.25">
      <c r="A95" s="151" t="s">
        <v>34</v>
      </c>
      <c r="B95" s="152"/>
      <c r="C95" s="152"/>
      <c r="D95" s="152"/>
      <c r="E95" s="152"/>
      <c r="F95" s="152"/>
      <c r="G95" s="31">
        <f>G52+G85-G88-G89</f>
        <v>0</v>
      </c>
    </row>
    <row r="96" spans="1:7" ht="15" customHeight="1" x14ac:dyDescent="0.25">
      <c r="A96" s="153" t="s">
        <v>35</v>
      </c>
      <c r="B96" s="154"/>
      <c r="C96" s="154"/>
      <c r="D96" s="154"/>
      <c r="E96" s="154"/>
      <c r="F96" s="154"/>
      <c r="G96" s="31">
        <f>G95*0.19</f>
        <v>0</v>
      </c>
    </row>
    <row r="97" spans="1:7" ht="15" customHeight="1" x14ac:dyDescent="0.25">
      <c r="A97" s="151" t="s">
        <v>36</v>
      </c>
      <c r="B97" s="152"/>
      <c r="C97" s="152"/>
      <c r="D97" s="152"/>
      <c r="E97" s="152"/>
      <c r="F97" s="152"/>
      <c r="G97" s="31">
        <f>G95+G96</f>
        <v>0</v>
      </c>
    </row>
    <row r="98" spans="1:7" ht="8.25" customHeight="1" x14ac:dyDescent="0.25">
      <c r="A98" s="110"/>
      <c r="B98" s="111"/>
      <c r="C98" s="111"/>
      <c r="D98" s="111"/>
      <c r="E98" s="111"/>
      <c r="F98" s="111"/>
      <c r="G98" s="31"/>
    </row>
    <row r="99" spans="1:7" ht="15" customHeight="1" x14ac:dyDescent="0.25">
      <c r="A99" s="43" t="s">
        <v>63</v>
      </c>
      <c r="B99" s="39"/>
      <c r="C99" s="39"/>
      <c r="D99" s="39"/>
      <c r="E99" s="39"/>
      <c r="F99" s="39"/>
      <c r="G99" s="76">
        <f>(G52-G88)*1.19</f>
        <v>0</v>
      </c>
    </row>
    <row r="100" spans="1:7" ht="15" customHeight="1" x14ac:dyDescent="0.25">
      <c r="A100" s="43" t="s">
        <v>64</v>
      </c>
      <c r="B100" s="39"/>
      <c r="C100" s="39"/>
      <c r="D100" s="39"/>
      <c r="E100" s="39"/>
      <c r="F100" s="39"/>
      <c r="G100" s="76">
        <f>(G85-G89)*1.19</f>
        <v>0</v>
      </c>
    </row>
    <row r="101" spans="1:7" ht="6.95" customHeight="1" x14ac:dyDescent="0.25">
      <c r="A101" s="151"/>
      <c r="B101" s="152"/>
      <c r="C101" s="152"/>
      <c r="D101" s="152"/>
      <c r="E101" s="152"/>
      <c r="F101" s="152"/>
      <c r="G101" s="31"/>
    </row>
    <row r="102" spans="1:7" ht="7.5" customHeight="1" thickBot="1" x14ac:dyDescent="0.3">
      <c r="A102" s="77"/>
      <c r="B102" s="78"/>
      <c r="C102" s="78"/>
      <c r="D102" s="17"/>
      <c r="E102" s="79"/>
      <c r="F102" s="79"/>
      <c r="G102" s="80"/>
    </row>
    <row r="103" spans="1:7" ht="15.75" x14ac:dyDescent="0.25">
      <c r="A103" s="62">
        <f>C19*F28</f>
        <v>212.63460000000001</v>
      </c>
      <c r="B103" s="90"/>
      <c r="C103" s="7"/>
      <c r="D103" s="34"/>
      <c r="E103" s="34"/>
      <c r="F103" s="34"/>
      <c r="G103" s="34"/>
    </row>
    <row r="104" spans="1:7" x14ac:dyDescent="0.25">
      <c r="A104" s="62">
        <f>C19*F29</f>
        <v>2126.346</v>
      </c>
      <c r="B104" s="91"/>
      <c r="C104" s="91"/>
      <c r="D104" s="91"/>
      <c r="E104" s="91"/>
      <c r="F104" s="91"/>
    </row>
    <row r="105" spans="1:7" x14ac:dyDescent="0.25">
      <c r="A105" s="62">
        <f>C19*F30</f>
        <v>2657.9324999999999</v>
      </c>
      <c r="B105" s="35"/>
      <c r="C105" s="35"/>
      <c r="D105" s="36"/>
      <c r="E105" s="35"/>
    </row>
    <row r="106" spans="1:7" ht="15.75" x14ac:dyDescent="0.25">
      <c r="A106" s="62">
        <f>C19*F31</f>
        <v>0</v>
      </c>
      <c r="B106" s="150" t="s">
        <v>37</v>
      </c>
      <c r="C106" s="150"/>
      <c r="D106" s="150"/>
      <c r="E106" s="150"/>
      <c r="F106" s="150"/>
      <c r="G106" s="150"/>
    </row>
    <row r="107" spans="1:7" x14ac:dyDescent="0.25">
      <c r="A107" s="62">
        <f>$C$19*F28</f>
        <v>212.63460000000001</v>
      </c>
      <c r="B107" s="87"/>
      <c r="C107" s="87"/>
      <c r="D107" s="36"/>
      <c r="E107" s="35"/>
    </row>
    <row r="108" spans="1:7" x14ac:dyDescent="0.25">
      <c r="A108" s="62">
        <f>$C$19*F29</f>
        <v>2126.346</v>
      </c>
      <c r="B108" s="87"/>
      <c r="C108" s="87"/>
      <c r="D108" s="36"/>
      <c r="E108" s="35"/>
    </row>
    <row r="109" spans="1:7" x14ac:dyDescent="0.25">
      <c r="A109" s="62">
        <f>$C$19*F30</f>
        <v>2657.9324999999999</v>
      </c>
      <c r="B109" s="87"/>
      <c r="C109" s="87"/>
      <c r="D109" s="36"/>
      <c r="E109" s="35"/>
    </row>
    <row r="110" spans="1:7" x14ac:dyDescent="0.25">
      <c r="A110" s="62">
        <f>$C$19*F31</f>
        <v>0</v>
      </c>
      <c r="B110" s="87"/>
      <c r="C110" s="87"/>
      <c r="D110" s="36"/>
      <c r="E110" s="35"/>
    </row>
    <row r="111" spans="1:7" x14ac:dyDescent="0.25">
      <c r="A111" s="62">
        <f>$C$19*F32</f>
        <v>1594.7594999999999</v>
      </c>
      <c r="B111" s="87"/>
      <c r="C111" s="87"/>
      <c r="D111" s="36"/>
      <c r="E111" s="35"/>
    </row>
    <row r="112" spans="1:7" ht="18.75" customHeight="1" x14ac:dyDescent="0.25">
      <c r="A112" s="62">
        <f>$C$19*F59</f>
        <v>0</v>
      </c>
      <c r="B112" s="87"/>
      <c r="C112" s="87"/>
    </row>
    <row r="113" spans="1:7" ht="15.75" x14ac:dyDescent="0.25">
      <c r="A113" s="62">
        <f t="shared" ref="A113:A115" si="1">$C$19*F60</f>
        <v>0</v>
      </c>
      <c r="B113" s="88"/>
      <c r="C113" s="88"/>
      <c r="D113" s="33"/>
      <c r="E113" s="33"/>
      <c r="F113" s="33"/>
      <c r="G113" s="33"/>
    </row>
    <row r="114" spans="1:7" ht="15.75" x14ac:dyDescent="0.25">
      <c r="A114" s="62">
        <f t="shared" si="1"/>
        <v>0</v>
      </c>
      <c r="B114" s="87"/>
      <c r="C114" s="87"/>
      <c r="D114" s="33"/>
      <c r="E114" s="33"/>
      <c r="F114" s="33"/>
      <c r="G114" s="33"/>
    </row>
    <row r="115" spans="1:7" x14ac:dyDescent="0.25">
      <c r="A115" s="62">
        <f t="shared" si="1"/>
        <v>0</v>
      </c>
      <c r="B115" s="87"/>
      <c r="C115" s="87"/>
    </row>
    <row r="116" spans="1:7" ht="15.75" thickBot="1" x14ac:dyDescent="0.3">
      <c r="A116" s="89">
        <f>SUM(A107:A115)</f>
        <v>6591.6725999999999</v>
      </c>
      <c r="B116" s="89">
        <f>SUM(F28+F29+F30+F31+F32+F59+F60+F61+F62)*C19</f>
        <v>6591.6725999999999</v>
      </c>
      <c r="C116" s="62">
        <f>SUM(G26+G57)</f>
        <v>0</v>
      </c>
      <c r="D116" s="32"/>
      <c r="E116" s="32"/>
      <c r="F116" s="32"/>
      <c r="G116" s="32"/>
    </row>
    <row r="117" spans="1:7" ht="15.75" thickTop="1" x14ac:dyDescent="0.25">
      <c r="D117" s="32"/>
      <c r="E117" s="32"/>
      <c r="F117" s="32"/>
      <c r="G117" s="32"/>
    </row>
  </sheetData>
  <sheetProtection algorithmName="SHA-512" hashValue="/N1VrZ7w0b4SP5pO5V6UQz2bKo7s2U3OAS01BGCzEvgdXa8tlwKg2brrt0UVWqxhGqEINghV8EQT5+OldQSPEA==" saltValue="eEt0DG99GoEa4ivvMGUGiA==" spinCount="100000" sheet="1" selectLockedCells="1"/>
  <mergeCells count="50">
    <mergeCell ref="A1:G3"/>
    <mergeCell ref="A6:B6"/>
    <mergeCell ref="C6:G6"/>
    <mergeCell ref="A7:B8"/>
    <mergeCell ref="C7:G7"/>
    <mergeCell ref="C8:G8"/>
    <mergeCell ref="A10:G11"/>
    <mergeCell ref="F14:G14"/>
    <mergeCell ref="A15:B15"/>
    <mergeCell ref="C15:C16"/>
    <mergeCell ref="F15:F16"/>
    <mergeCell ref="G15:G16"/>
    <mergeCell ref="A16:B16"/>
    <mergeCell ref="E45:F45"/>
    <mergeCell ref="A21:F23"/>
    <mergeCell ref="G21:G23"/>
    <mergeCell ref="D27:E27"/>
    <mergeCell ref="D28:E28"/>
    <mergeCell ref="D29:E29"/>
    <mergeCell ref="D30:E30"/>
    <mergeCell ref="D31:E31"/>
    <mergeCell ref="D32:E32"/>
    <mergeCell ref="D36:F36"/>
    <mergeCell ref="D37:F37"/>
    <mergeCell ref="E44:F44"/>
    <mergeCell ref="A67:B67"/>
    <mergeCell ref="D67:F67"/>
    <mergeCell ref="E46:F46"/>
    <mergeCell ref="E47:F47"/>
    <mergeCell ref="E48:F48"/>
    <mergeCell ref="E49:F49"/>
    <mergeCell ref="E50:F50"/>
    <mergeCell ref="D58:E58"/>
    <mergeCell ref="D59:E59"/>
    <mergeCell ref="D60:E60"/>
    <mergeCell ref="D61:E61"/>
    <mergeCell ref="D62:E62"/>
    <mergeCell ref="D66:F66"/>
    <mergeCell ref="A68:B68"/>
    <mergeCell ref="D68:F68"/>
    <mergeCell ref="A69:B69"/>
    <mergeCell ref="D69:F69"/>
    <mergeCell ref="A70:B70"/>
    <mergeCell ref="D70:F70"/>
    <mergeCell ref="B106:G106"/>
    <mergeCell ref="E77:F77"/>
    <mergeCell ref="A95:F95"/>
    <mergeCell ref="A96:F96"/>
    <mergeCell ref="A97:F97"/>
    <mergeCell ref="A101:F101"/>
  </mergeCells>
  <pageMargins left="0.7" right="0.7" top="0.78740157499999996" bottom="0.78740157499999996" header="0.3" footer="0.3"/>
  <pageSetup paperSize="9"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LPH 1-3, 5 BGL</vt:lpstr>
      <vt:lpstr>LPH 1-3, 5 HarlingerStr</vt:lpstr>
      <vt:lpstr>'LPH 1-3, 5 BGL'!Druckbereich</vt:lpstr>
      <vt:lpstr>'LPH 1-3, 5 HarlingerStr'!Druckbereich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Albach, Christian</dc:creator>
  <cp:lastModifiedBy>Niggemann-Schulte, Nina</cp:lastModifiedBy>
  <cp:lastPrinted>2026-01-07T13:31:43Z</cp:lastPrinted>
  <dcterms:created xsi:type="dcterms:W3CDTF">2024-09-12T09:12:56Z</dcterms:created>
  <dcterms:modified xsi:type="dcterms:W3CDTF">2026-06-17T08:29:32Z</dcterms:modified>
</cp:coreProperties>
</file>